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24226"/>
  <mc:AlternateContent xmlns:mc="http://schemas.openxmlformats.org/markup-compatibility/2006">
    <mc:Choice Requires="x15">
      <x15ac:absPath xmlns:x15ac="http://schemas.microsoft.com/office/spreadsheetml/2010/11/ac" url="Z:\Backup\Principal\LICITAÇÕES\Licitações - 2022\Concorrência - 2022\CP 001-2022 - Unidade Básica de Saúde - Distrito de Primavera\"/>
    </mc:Choice>
  </mc:AlternateContent>
  <xr:revisionPtr revIDLastSave="0" documentId="13_ncr:1_{A46A7D59-5714-45C4-8E89-EC44BC4B0261}" xr6:coauthVersionLast="47" xr6:coauthVersionMax="47" xr10:uidLastSave="{00000000-0000-0000-0000-000000000000}"/>
  <bookViews>
    <workbookView xWindow="-120" yWindow="-120" windowWidth="19440" windowHeight="10440" tabRatio="556" xr2:uid="{00000000-000D-0000-FFFF-FFFF00000000}"/>
  </bookViews>
  <sheets>
    <sheet name="PLANILHA DE ORÇAMENTO" sheetId="2" r:id="rId1"/>
    <sheet name="Planilha1" sheetId="3" r:id="rId2"/>
  </sheets>
  <externalReferences>
    <externalReference r:id="rId3"/>
  </externalReferences>
  <definedNames>
    <definedName name="_xlnm.Print_Area" localSheetId="0">'PLANILHA DE ORÇAMENTO'!$A$1:$F$335</definedName>
    <definedName name="_xlnm.Print_Area" localSheetId="1">Planilha1!$A$1:$H$55</definedName>
    <definedName name="CONCATENAR">CONCATENATE('PLANILHA DE ORÇAMENTO'!#REF!," ",'PLANILHA DE ORÇAMENTO'!#REF!)</definedName>
    <definedName name="ORÇAMENTO.BancoRef" hidden="1">'PLANILHA DE ORÇAMENTO'!#REF!</definedName>
    <definedName name="REFERENCIA.Descricao" hidden="1">IF(ISNUMBER('PLANILHA DE ORÇAMENTO'!$AA1),OFFSET(INDIRECT(ORÇAMENTO.BancoRef),'PLANILHA DE ORÇAMENTO'!$AA1-1,3,1),'PLANILHA DE ORÇAMENTO'!$AA1)</definedName>
    <definedName name="REFERENCIA.Unidade" hidden="1">IF(ISNUMBER('PLANILHA DE ORÇAMENTO'!$AA1),OFFSET(INDIRECT(ORÇAMENTO.BancoRef),'PLANILHA DE ORÇAMENTO'!$AA1-1,4,1),"-")</definedName>
    <definedName name="TIPOORCAMENTO" hidden="1">IF(VALUE([1]MENU!$O$3)=2,"Licitado","Proposto")</definedName>
    <definedName name="_xlnm.Print_Titles" localSheetId="0">'PLANILHA DE ORÇAMENTO'!$1:$4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50" i="3" l="1"/>
  <c r="H49" i="3"/>
  <c r="D50" i="3"/>
  <c r="D49" i="3"/>
  <c r="B10" i="3"/>
  <c r="A45" i="3"/>
  <c r="A43" i="3"/>
  <c r="A41" i="3"/>
  <c r="A39" i="3"/>
  <c r="A37" i="3"/>
  <c r="A35" i="3"/>
  <c r="A33" i="3"/>
  <c r="A31" i="3"/>
  <c r="A29" i="3"/>
  <c r="A27" i="3"/>
  <c r="A25" i="3"/>
  <c r="A23" i="3"/>
  <c r="A21" i="3"/>
  <c r="A19" i="3"/>
  <c r="A17" i="3"/>
  <c r="A15" i="3"/>
  <c r="A13" i="3"/>
  <c r="A11" i="3"/>
  <c r="A9" i="3"/>
  <c r="A7" i="3"/>
  <c r="A4" i="3"/>
  <c r="A3" i="3"/>
  <c r="A54" i="3"/>
  <c r="M25" i="3"/>
  <c r="H10" i="3" l="1"/>
  <c r="F161" i="2" l="1"/>
  <c r="F131" i="2"/>
  <c r="F130" i="2" s="1"/>
  <c r="F335" i="2"/>
  <c r="F334" i="2" s="1"/>
  <c r="F333" i="2" s="1"/>
  <c r="G46" i="3" s="1"/>
  <c r="F332" i="2"/>
  <c r="F331" i="2"/>
  <c r="F330" i="2"/>
  <c r="F329" i="2"/>
  <c r="F328" i="2" s="1"/>
  <c r="F327" i="2" s="1"/>
  <c r="G44" i="3" s="1"/>
  <c r="F326" i="2"/>
  <c r="F325" i="2"/>
  <c r="F324" i="2" s="1"/>
  <c r="F323" i="2" s="1"/>
  <c r="F42" i="3" s="1"/>
  <c r="F322" i="2"/>
  <c r="F321" i="2" s="1"/>
  <c r="F320" i="2" s="1"/>
  <c r="F40" i="3" s="1"/>
  <c r="F319" i="2"/>
  <c r="F318" i="2"/>
  <c r="F317" i="2"/>
  <c r="F316" i="2" s="1"/>
  <c r="F315" i="2"/>
  <c r="F314" i="2" s="1"/>
  <c r="F313" i="2" s="1"/>
  <c r="F312" i="2"/>
  <c r="F311" i="2" s="1"/>
  <c r="F310" i="2" s="1"/>
  <c r="E36" i="3" s="1"/>
  <c r="F309" i="2"/>
  <c r="F308" i="2"/>
  <c r="F307" i="2"/>
  <c r="F306" i="2"/>
  <c r="F305" i="2" s="1"/>
  <c r="F304" i="2"/>
  <c r="F303" i="2" s="1"/>
  <c r="F302" i="2"/>
  <c r="F301" i="2"/>
  <c r="F300" i="2" s="1"/>
  <c r="F299" i="2"/>
  <c r="F298" i="2"/>
  <c r="F297" i="2"/>
  <c r="F296" i="2"/>
  <c r="F295" i="2"/>
  <c r="F294" i="2"/>
  <c r="F293" i="2"/>
  <c r="F292" i="2"/>
  <c r="F291" i="2"/>
  <c r="F290" i="2"/>
  <c r="F289" i="2"/>
  <c r="F288" i="2"/>
  <c r="F287" i="2"/>
  <c r="F286" i="2"/>
  <c r="F285" i="2"/>
  <c r="F284" i="2"/>
  <c r="F283" i="2"/>
  <c r="F282" i="2"/>
  <c r="F280" i="2"/>
  <c r="F279" i="2"/>
  <c r="F278" i="2"/>
  <c r="F277" i="2"/>
  <c r="F276" i="2"/>
  <c r="F275" i="2"/>
  <c r="F274" i="2"/>
  <c r="F273" i="2"/>
  <c r="F272" i="2"/>
  <c r="F271" i="2"/>
  <c r="F270" i="2"/>
  <c r="F269" i="2"/>
  <c r="F268" i="2"/>
  <c r="F267" i="2"/>
  <c r="F266" i="2"/>
  <c r="F265" i="2"/>
  <c r="F264" i="2"/>
  <c r="F263" i="2"/>
  <c r="F262" i="2" s="1"/>
  <c r="F261" i="2"/>
  <c r="F260" i="2"/>
  <c r="F259" i="2"/>
  <c r="F258" i="2"/>
  <c r="F257" i="2"/>
  <c r="F256" i="2"/>
  <c r="F255" i="2"/>
  <c r="F254" i="2"/>
  <c r="F253" i="2"/>
  <c r="F252" i="2"/>
  <c r="F251" i="2"/>
  <c r="F250" i="2"/>
  <c r="F249" i="2"/>
  <c r="F248" i="2"/>
  <c r="F247" i="2"/>
  <c r="F246" i="2"/>
  <c r="F245" i="2"/>
  <c r="F244" i="2"/>
  <c r="F241" i="2"/>
  <c r="F240" i="2"/>
  <c r="F239" i="2"/>
  <c r="F238" i="2"/>
  <c r="F236" i="2"/>
  <c r="F235" i="2"/>
  <c r="F234" i="2"/>
  <c r="F233" i="2"/>
  <c r="F232" i="2"/>
  <c r="F231" i="2"/>
  <c r="F230" i="2"/>
  <c r="F229" i="2"/>
  <c r="F228" i="2"/>
  <c r="F227" i="2"/>
  <c r="F224" i="2"/>
  <c r="F223" i="2"/>
  <c r="F222" i="2"/>
  <c r="F221" i="2"/>
  <c r="F219" i="2"/>
  <c r="F218" i="2"/>
  <c r="F217" i="2"/>
  <c r="F216" i="2"/>
  <c r="F215" i="2"/>
  <c r="F214" i="2"/>
  <c r="F213" i="2"/>
  <c r="F212" i="2"/>
  <c r="F211" i="2"/>
  <c r="F210" i="2"/>
  <c r="F209" i="2"/>
  <c r="F208" i="2"/>
  <c r="F207" i="2"/>
  <c r="F206" i="2"/>
  <c r="F205" i="2"/>
  <c r="F204" i="2"/>
  <c r="F202" i="2"/>
  <c r="F201" i="2"/>
  <c r="F200" i="2"/>
  <c r="F199" i="2"/>
  <c r="F198" i="2"/>
  <c r="F197" i="2"/>
  <c r="F196" i="2"/>
  <c r="F195" i="2"/>
  <c r="F194" i="2"/>
  <c r="F193" i="2"/>
  <c r="F192" i="2"/>
  <c r="F191" i="2"/>
  <c r="F190" i="2"/>
  <c r="F189" i="2"/>
  <c r="F188" i="2"/>
  <c r="F187" i="2"/>
  <c r="F186" i="2"/>
  <c r="F185" i="2"/>
  <c r="F184" i="2"/>
  <c r="F183" i="2"/>
  <c r="F182" i="2"/>
  <c r="F181" i="2"/>
  <c r="F180" i="2"/>
  <c r="F179" i="2"/>
  <c r="F178" i="2"/>
  <c r="F177" i="2"/>
  <c r="F176" i="2"/>
  <c r="F175" i="2"/>
  <c r="F174" i="2"/>
  <c r="F173" i="2" s="1"/>
  <c r="F171" i="2"/>
  <c r="F170" i="2" s="1"/>
  <c r="F169" i="2"/>
  <c r="F168" i="2"/>
  <c r="F165" i="2"/>
  <c r="F164" i="2" s="1"/>
  <c r="F163" i="2"/>
  <c r="F162" i="2" s="1"/>
  <c r="F160" i="2"/>
  <c r="F159" i="2"/>
  <c r="F158" i="2"/>
  <c r="F157" i="2"/>
  <c r="F156" i="2"/>
  <c r="F155" i="2" s="1"/>
  <c r="F154" i="2"/>
  <c r="F153" i="2"/>
  <c r="F152" i="2"/>
  <c r="F151" i="2"/>
  <c r="F150" i="2"/>
  <c r="F149" i="2"/>
  <c r="F148" i="2"/>
  <c r="F147" i="2"/>
  <c r="F146" i="2"/>
  <c r="F145" i="2"/>
  <c r="F144" i="2" s="1"/>
  <c r="F142" i="2"/>
  <c r="F141" i="2"/>
  <c r="F140" i="2" s="1"/>
  <c r="F139" i="2"/>
  <c r="F138" i="2"/>
  <c r="F135" i="2"/>
  <c r="F134" i="2"/>
  <c r="F133" i="2"/>
  <c r="F129" i="2"/>
  <c r="F128" i="2"/>
  <c r="F127" i="2"/>
  <c r="F126" i="2"/>
  <c r="F123" i="2"/>
  <c r="F122" i="2"/>
  <c r="F119" i="2"/>
  <c r="F118" i="2"/>
  <c r="F117" i="2"/>
  <c r="F116" i="2" s="1"/>
  <c r="F115" i="2"/>
  <c r="F114" i="2" s="1"/>
  <c r="F112" i="2"/>
  <c r="F111" i="2"/>
  <c r="F110" i="2"/>
  <c r="F108" i="2"/>
  <c r="F107" i="2"/>
  <c r="F106" i="2"/>
  <c r="F105" i="2"/>
  <c r="F104" i="2"/>
  <c r="F103" i="2"/>
  <c r="F102" i="2" s="1"/>
  <c r="F101" i="2"/>
  <c r="F100" i="2"/>
  <c r="F99" i="2"/>
  <c r="F98" i="2"/>
  <c r="F97" i="2"/>
  <c r="F96" i="2"/>
  <c r="F93" i="2"/>
  <c r="F92" i="2"/>
  <c r="F91" i="2"/>
  <c r="F90" i="2"/>
  <c r="F89" i="2"/>
  <c r="F87" i="2"/>
  <c r="F86" i="2"/>
  <c r="F84" i="2"/>
  <c r="F83" i="2" s="1"/>
  <c r="F82" i="2"/>
  <c r="F81" i="2" s="1"/>
  <c r="F80" i="2"/>
  <c r="F79" i="2"/>
  <c r="F77" i="2"/>
  <c r="F76" i="2"/>
  <c r="F73" i="2"/>
  <c r="F72" i="2" s="1"/>
  <c r="F71" i="2"/>
  <c r="F70" i="2" s="1"/>
  <c r="F62" i="2"/>
  <c r="F63" i="2"/>
  <c r="F64" i="2"/>
  <c r="F65" i="2"/>
  <c r="F66" i="2"/>
  <c r="F67" i="2"/>
  <c r="F68" i="2"/>
  <c r="F61" i="2"/>
  <c r="F53" i="2"/>
  <c r="F54" i="2"/>
  <c r="F55" i="2"/>
  <c r="F56" i="2"/>
  <c r="F57" i="2"/>
  <c r="F58" i="2"/>
  <c r="F59" i="2"/>
  <c r="F52" i="2"/>
  <c r="F49" i="2"/>
  <c r="F48" i="2"/>
  <c r="F46" i="2"/>
  <c r="F45" i="2" s="1"/>
  <c r="F44" i="2"/>
  <c r="F43" i="2"/>
  <c r="F42" i="2"/>
  <c r="F41" i="2"/>
  <c r="F40" i="2"/>
  <c r="F38" i="2"/>
  <c r="F37" i="2"/>
  <c r="F36" i="2"/>
  <c r="F35" i="2"/>
  <c r="F33" i="2"/>
  <c r="F32" i="2"/>
  <c r="F31" i="2"/>
  <c r="F18" i="2"/>
  <c r="F19" i="2"/>
  <c r="F20" i="2"/>
  <c r="F21" i="2"/>
  <c r="F22" i="2"/>
  <c r="F23" i="2"/>
  <c r="F24" i="2"/>
  <c r="F25" i="2"/>
  <c r="F26" i="2"/>
  <c r="F27" i="2"/>
  <c r="F28" i="2"/>
  <c r="F17" i="2"/>
  <c r="F12" i="2"/>
  <c r="F13" i="2"/>
  <c r="F14" i="2"/>
  <c r="F15" i="2"/>
  <c r="F11" i="2"/>
  <c r="F167" i="2" l="1"/>
  <c r="F166" i="2"/>
  <c r="D30" i="3" s="1"/>
  <c r="F203" i="2"/>
  <c r="F243" i="2"/>
  <c r="F281" i="2"/>
  <c r="H36" i="3"/>
  <c r="G38" i="3"/>
  <c r="F38" i="3"/>
  <c r="H40" i="3"/>
  <c r="H42" i="3"/>
  <c r="H44" i="3"/>
  <c r="G48" i="3"/>
  <c r="H46" i="3"/>
  <c r="F242" i="2"/>
  <c r="F225" i="2" s="1"/>
  <c r="E34" i="3" s="1"/>
  <c r="F143" i="2"/>
  <c r="D28" i="3" s="1"/>
  <c r="F69" i="2"/>
  <c r="B14" i="3" s="1"/>
  <c r="F85" i="2"/>
  <c r="F88" i="2"/>
  <c r="F95" i="2"/>
  <c r="F109" i="2"/>
  <c r="F113" i="2"/>
  <c r="C20" i="3" s="1"/>
  <c r="F121" i="2"/>
  <c r="F120" i="2" s="1"/>
  <c r="D22" i="3" s="1"/>
  <c r="F125" i="2"/>
  <c r="F132" i="2"/>
  <c r="F137" i="2"/>
  <c r="F136" i="2" s="1"/>
  <c r="D26" i="3" s="1"/>
  <c r="F220" i="2"/>
  <c r="F172" i="2" s="1"/>
  <c r="E32" i="3" s="1"/>
  <c r="F10" i="2"/>
  <c r="F9" i="2" s="1"/>
  <c r="F30" i="2"/>
  <c r="F34" i="2"/>
  <c r="F47" i="2"/>
  <c r="F51" i="2"/>
  <c r="F60" i="2"/>
  <c r="F75" i="2"/>
  <c r="F74" i="2" s="1"/>
  <c r="F39" i="2"/>
  <c r="D16" i="3" l="1"/>
  <c r="C16" i="3"/>
  <c r="F50" i="2"/>
  <c r="B12" i="3" s="1"/>
  <c r="B8" i="3"/>
  <c r="E48" i="3"/>
  <c r="H32" i="3"/>
  <c r="H26" i="3"/>
  <c r="H22" i="3"/>
  <c r="H20" i="3"/>
  <c r="H14" i="3"/>
  <c r="H28" i="3"/>
  <c r="H34" i="3"/>
  <c r="F48" i="3"/>
  <c r="H38" i="3"/>
  <c r="H30" i="3"/>
  <c r="F124" i="2"/>
  <c r="D24" i="3" s="1"/>
  <c r="F94" i="2"/>
  <c r="C18" i="3" l="1"/>
  <c r="F8" i="2"/>
  <c r="F5" i="2" s="1"/>
  <c r="H24" i="3"/>
  <c r="B48" i="3"/>
  <c r="H8" i="3"/>
  <c r="H12" i="3"/>
  <c r="C48" i="3"/>
  <c r="H16" i="3"/>
  <c r="D48" i="3"/>
  <c r="H48" i="3" l="1"/>
  <c r="C17" i="3"/>
  <c r="H17" i="3" s="1"/>
  <c r="H18" i="3"/>
  <c r="I26" i="3" s="1"/>
  <c r="H51" i="3" l="1"/>
  <c r="B9" i="3"/>
  <c r="H9" i="3" s="1"/>
  <c r="E35" i="3"/>
  <c r="H35" i="3" s="1"/>
  <c r="F39" i="3"/>
  <c r="H39" i="3" s="1"/>
  <c r="F41" i="3"/>
  <c r="H41" i="3" s="1"/>
  <c r="G43" i="3"/>
  <c r="H43" i="3" s="1"/>
  <c r="G45" i="3"/>
  <c r="E31" i="3"/>
  <c r="D25" i="3"/>
  <c r="H25" i="3" s="1"/>
  <c r="D21" i="3"/>
  <c r="H21" i="3" s="1"/>
  <c r="C19" i="3"/>
  <c r="H19" i="3" s="1"/>
  <c r="B13" i="3"/>
  <c r="H13" i="3" s="1"/>
  <c r="D27" i="3"/>
  <c r="H27" i="3" s="1"/>
  <c r="E33" i="3"/>
  <c r="H33" i="3" s="1"/>
  <c r="F37" i="3"/>
  <c r="G37" i="3"/>
  <c r="D29" i="3"/>
  <c r="H29" i="3" s="1"/>
  <c r="D23" i="3"/>
  <c r="H23" i="3" s="1"/>
  <c r="B7" i="3"/>
  <c r="B11" i="3"/>
  <c r="H11" i="3" s="1"/>
  <c r="C15" i="3"/>
  <c r="D15" i="3"/>
  <c r="D47" i="3" s="1"/>
  <c r="C47" i="3" l="1"/>
  <c r="H15" i="3"/>
  <c r="H7" i="3"/>
  <c r="B47" i="3"/>
  <c r="F47" i="3"/>
  <c r="H37" i="3"/>
  <c r="E47" i="3"/>
  <c r="H31" i="3"/>
  <c r="G47" i="3"/>
  <c r="H45" i="3"/>
  <c r="H47" i="3" l="1"/>
  <c r="I25" i="3"/>
</calcChain>
</file>

<file path=xl/sharedStrings.xml><?xml version="1.0" encoding="utf-8"?>
<sst xmlns="http://schemas.openxmlformats.org/spreadsheetml/2006/main" count="918" uniqueCount="587">
  <si>
    <t>1.</t>
  </si>
  <si>
    <t>1.1</t>
  </si>
  <si>
    <t>2.</t>
  </si>
  <si>
    <t>2.1</t>
  </si>
  <si>
    <t xml:space="preserve">PREFEITURA MUNICIPAL DE ROSANA
Secretaria de Engenharia para Mobilidade Urbana, Obras e Serviços Públicos
Rua dos Pedreiros, 850, Quadra 44 A   - CEP 19274-000  Primavera SP
CNPJ 67.662.452/0001-00
E-mail: engenhariaeobras@rosana.sp.gov.br
www.rosana.sp.gov.br
(18) 3288-3838
</t>
  </si>
  <si>
    <t xml:space="preserve">Item </t>
  </si>
  <si>
    <t xml:space="preserve">Descrição dos Serviços </t>
  </si>
  <si>
    <t>Qde.</t>
  </si>
  <si>
    <t>Locação de obra de edificação</t>
  </si>
  <si>
    <t>INFRAESTRUTURA</t>
  </si>
  <si>
    <t>Lançamento e adensamento de concreto ou massa em fundação</t>
  </si>
  <si>
    <t>Forma em madeira comum para fundação</t>
  </si>
  <si>
    <t>SUPERESTRUTURA</t>
  </si>
  <si>
    <t>Lançamento, espalhamento e adensamento de concreto ou massa em lastro e/ou enchimento</t>
  </si>
  <si>
    <t>1.2</t>
  </si>
  <si>
    <t>2.2</t>
  </si>
  <si>
    <t>Armadura em barra de aço CA-50 (A ou B) fyk = 500 MPa</t>
  </si>
  <si>
    <t xml:space="preserve">un </t>
  </si>
  <si>
    <t xml:space="preserve">Pr. Unit. </t>
  </si>
  <si>
    <t xml:space="preserve">Pr. Total </t>
  </si>
  <si>
    <t>2.3</t>
  </si>
  <si>
    <r>
      <t>Objeto:</t>
    </r>
    <r>
      <rPr>
        <sz val="12"/>
        <color theme="1"/>
        <rFont val="Arial"/>
        <family val="2"/>
      </rPr>
      <t xml:space="preserve"> Construção do Espaço Saude</t>
    </r>
  </si>
  <si>
    <r>
      <t>Endereço:</t>
    </r>
    <r>
      <rPr>
        <sz val="12"/>
        <color theme="1"/>
        <rFont val="Arial"/>
        <family val="2"/>
      </rPr>
      <t xml:space="preserve"> Rua Usina de Canoas, Quadra 35 e Lote 35. </t>
    </r>
  </si>
  <si>
    <t>FUNDAÇÃO PROFUNDA</t>
  </si>
  <si>
    <t>1.2.1</t>
  </si>
  <si>
    <t>1.2.2</t>
  </si>
  <si>
    <t>1.2.3</t>
  </si>
  <si>
    <t>1.2.4</t>
  </si>
  <si>
    <t>1.2.5</t>
  </si>
  <si>
    <t>1.2.6</t>
  </si>
  <si>
    <t>1.2.7</t>
  </si>
  <si>
    <t>1.2.8</t>
  </si>
  <si>
    <t>1.2.9</t>
  </si>
  <si>
    <t>1.2.10</t>
  </si>
  <si>
    <t>1.2.11</t>
  </si>
  <si>
    <t>Taxa de mobilização e desmobilização de equipamentos para execução de estaca escavada</t>
  </si>
  <si>
    <t>Estaca escavada mecanicamente, diâmetro de 30 cm até 30 t</t>
  </si>
  <si>
    <t>Transporte de solo de 1ª e 2ª categoria por caminhão para distâncias superiores ao 10° km até o 15° km</t>
  </si>
  <si>
    <t>Espalhamento de solo em bota-fora com compactação sem controle</t>
  </si>
  <si>
    <t>1.1.1</t>
  </si>
  <si>
    <t>1.1.2</t>
  </si>
  <si>
    <t>1.1.3</t>
  </si>
  <si>
    <t>1.1.4</t>
  </si>
  <si>
    <t>1.1.5</t>
  </si>
  <si>
    <t>BLOCOS E VIGAS BALDRAMES</t>
  </si>
  <si>
    <t>Escavação manual em solo de 1ª e 2ª categoria em vala ou cava até 1,5 m</t>
  </si>
  <si>
    <t>Escoramento de solo descontínuo</t>
  </si>
  <si>
    <t>Reaterro compactado mecanizado de vala ou cava com compactador</t>
  </si>
  <si>
    <t>Transporte de solo de 1ª e 2ª categoria por caminhão para distâncias superiores ao 15° km até o 20° km</t>
  </si>
  <si>
    <t>Concreto usinado não estrutural mínimo 300 kg cimento / m³</t>
  </si>
  <si>
    <t>Concreto usinado, fck = 25 Mpa</t>
  </si>
  <si>
    <t>Armadura em barra de aço CA-60 (A ou B) fyk = 600 Mpa</t>
  </si>
  <si>
    <t>ESTRUTURA DE CONCRETO</t>
  </si>
  <si>
    <t>Forma plana em compensado para estrutura convencional</t>
  </si>
  <si>
    <t>Lançamento e adensamento de concreto ou massa em estrutura</t>
  </si>
  <si>
    <t>2.1.1</t>
  </si>
  <si>
    <t>2.1.2</t>
  </si>
  <si>
    <t>2.1.3</t>
  </si>
  <si>
    <t>CONTRAPISO</t>
  </si>
  <si>
    <t>Lona plástica</t>
  </si>
  <si>
    <t>Armadura em tela soldada de aço</t>
  </si>
  <si>
    <t>2.2.1</t>
  </si>
  <si>
    <t>2.2.2</t>
  </si>
  <si>
    <t>2.2.3</t>
  </si>
  <si>
    <t>Lastro de pedra britada</t>
  </si>
  <si>
    <t>2.2.4</t>
  </si>
  <si>
    <t>VEDOS</t>
  </si>
  <si>
    <t>Alvenaria de bloco cerâmico estrutural, uso revestido, de 14 cm</t>
  </si>
  <si>
    <t>Divisória em placas de gesso acartonado, resistência ao fogo 60 minutos, espessura 120/90mm - 1RF / 1RF LM</t>
  </si>
  <si>
    <t>2.3.1</t>
  </si>
  <si>
    <t>2.3.2</t>
  </si>
  <si>
    <t>2.3.3</t>
  </si>
  <si>
    <t>2.3.4</t>
  </si>
  <si>
    <t>2.3.5</t>
  </si>
  <si>
    <t>Argamassa graute</t>
  </si>
  <si>
    <t>LAJES</t>
  </si>
  <si>
    <t>2.4</t>
  </si>
  <si>
    <t>2.4.1</t>
  </si>
  <si>
    <t>Laje pré-fabricada mista vigota treliçada/lajota cerâmica - LT 16 (12+4) e capa com concreto de
25 Mpa</t>
  </si>
  <si>
    <t>2.5</t>
  </si>
  <si>
    <t>FERRAGENS</t>
  </si>
  <si>
    <t>Armadura em barra de aço CA-50 (A ou B) fyk = 500 Mpa</t>
  </si>
  <si>
    <t>2.5.1</t>
  </si>
  <si>
    <t>2.5.2</t>
  </si>
  <si>
    <t>RADIER LIXEIRA, MEDIDORES E GERADOR</t>
  </si>
  <si>
    <t>LIXEIRAS</t>
  </si>
  <si>
    <t>3.1</t>
  </si>
  <si>
    <t>3.1.1</t>
  </si>
  <si>
    <t>3.1.2</t>
  </si>
  <si>
    <t>3.1.3</t>
  </si>
  <si>
    <t>3.1.4</t>
  </si>
  <si>
    <t>3.1.5</t>
  </si>
  <si>
    <t>3.1.6</t>
  </si>
  <si>
    <t>3.1.7</t>
  </si>
  <si>
    <t>3.1.8</t>
  </si>
  <si>
    <t>3.2</t>
  </si>
  <si>
    <t>MEDIDORES E GERADOR</t>
  </si>
  <si>
    <t>3.2.1</t>
  </si>
  <si>
    <t>3.2.2</t>
  </si>
  <si>
    <t>3.2.3</t>
  </si>
  <si>
    <t>3.2.4</t>
  </si>
  <si>
    <t>3.2.5</t>
  </si>
  <si>
    <t>3.2.6</t>
  </si>
  <si>
    <t>3.2.7</t>
  </si>
  <si>
    <t>3.2.8</t>
  </si>
  <si>
    <t>IMPERMEABILIZAÇÃO</t>
  </si>
  <si>
    <t>4.1</t>
  </si>
  <si>
    <t>EXTERNO</t>
  </si>
  <si>
    <t>Hidrorepelente incolor para fachada à base de silano-siloxano oligomérico disperso em água</t>
  </si>
  <si>
    <t>4.1.1</t>
  </si>
  <si>
    <t>4.2</t>
  </si>
  <si>
    <t>INTERNO</t>
  </si>
  <si>
    <t>Impermeabilização em membrana de asfalto modificado com elastômeros, na cor preta</t>
  </si>
  <si>
    <t>4.2.1</t>
  </si>
  <si>
    <t>ESTRUTURA METÁLICA</t>
  </si>
  <si>
    <t>ESTRUTURA METÁLICA COBERTURA</t>
  </si>
  <si>
    <t>5.1</t>
  </si>
  <si>
    <t>Fornecimento e montagem de estrutura em aço ASTM-A36, sem pintura</t>
  </si>
  <si>
    <t>Fornecimento e montagem de estrutura em aço ASTM-A572 Grau 50, sem pintura</t>
  </si>
  <si>
    <t>5.1.1</t>
  </si>
  <si>
    <t>5.1.2</t>
  </si>
  <si>
    <t>5.2</t>
  </si>
  <si>
    <t>ESTRUTURA METÁLICA RECEPÇÃO</t>
  </si>
  <si>
    <t>5.3</t>
  </si>
  <si>
    <t>ACABAMENTOS ESTRUTURA METÁLICA COBERTURA</t>
  </si>
  <si>
    <t>Esmalte a base de água em estrutura metálica</t>
  </si>
  <si>
    <t>5.3.1</t>
  </si>
  <si>
    <t>5.2.1</t>
  </si>
  <si>
    <t>5.2.2</t>
  </si>
  <si>
    <t>ACABAMENTOS ESTRUTURA METALICA RECEPCAO</t>
  </si>
  <si>
    <t>5.4</t>
  </si>
  <si>
    <t>5.4.1</t>
  </si>
  <si>
    <t>5.5</t>
  </si>
  <si>
    <t>TELHAMENTO</t>
  </si>
  <si>
    <t>Telhamento em chapa de aço pré-pintada com epóxi e poliéster, tipo sanduíche, espessura de 0,50
mm, com poliuretano</t>
  </si>
  <si>
    <t>Telhamento em cimento reforçado com fio sintético CRFS - perfil ondulado de 8 mm</t>
  </si>
  <si>
    <t>5.6</t>
  </si>
  <si>
    <t>CALHA, RUFO E AFINS</t>
  </si>
  <si>
    <t>5.5.1</t>
  </si>
  <si>
    <t>5.5.2</t>
  </si>
  <si>
    <t>Calha, rufo, afins em chapa galvanizada nº 24 - corte 0,50 m</t>
  </si>
  <si>
    <t>Calha, rufo, afins em chapa galvanizada nº 24 - corte 1,00 m</t>
  </si>
  <si>
    <t>Cumeeira normal em cimento reforçado com fio sintético CRFS - perfil ondulado</t>
  </si>
  <si>
    <t>Domo de acrílico fixado em perfis de alumínio</t>
  </si>
  <si>
    <t>Esmalte à base água em superfície metálica, inclusive preparo</t>
  </si>
  <si>
    <t>5.6.1</t>
  </si>
  <si>
    <t>5.6.2</t>
  </si>
  <si>
    <t>5.6.3</t>
  </si>
  <si>
    <t>5.6.4</t>
  </si>
  <si>
    <t>5.6.5</t>
  </si>
  <si>
    <t>REVESTIMENTO ÁREA INTERNA</t>
  </si>
  <si>
    <t>REVESTIMENTO PISO ÁREA INTERNA</t>
  </si>
  <si>
    <t>6.1</t>
  </si>
  <si>
    <t>Argamassa de regularização e/ou proteção</t>
  </si>
  <si>
    <t>Revestimento em porcelanato esmaltado antiderrapante para área externa e ambiente com alto
tráfego, grupo de absorção BIa, assentado com argamassa colante industrializada, rejuntado</t>
  </si>
  <si>
    <t>Rodapé em porcelanato esmaltado antiderrapante para área externa e ambiente com alto tráfego,
grupo de absorção BIa, assentado com argamassa colante industrializada, rejuntado</t>
  </si>
  <si>
    <t>Rejuntamento em placas cerâmicas com argamassa industrializada para rejunte, juntas acima de 5
até 10 mm</t>
  </si>
  <si>
    <t>Rejuntamento de rodapé em placas cerâmicas com argamassa industrializada para rejunte, altura
até 10 cm, juntas acima de 5 até 10 mm</t>
  </si>
  <si>
    <t>Peitoril e/ou soleira em ardósia, espessura de 2 cm e largura até 20 cm</t>
  </si>
  <si>
    <t>6.1.1</t>
  </si>
  <si>
    <t>6.1.2</t>
  </si>
  <si>
    <t>6.1.3</t>
  </si>
  <si>
    <t>6.1.4</t>
  </si>
  <si>
    <t>6.1.5</t>
  </si>
  <si>
    <t>6.1.6</t>
  </si>
  <si>
    <t>6.2</t>
  </si>
  <si>
    <t>REVESTIMENTO PAREDE ÁREA INTERNA</t>
  </si>
  <si>
    <t>Chapisco</t>
  </si>
  <si>
    <t>Emboço comum</t>
  </si>
  <si>
    <t>Emboço desempenado com espuma de poliéster</t>
  </si>
  <si>
    <t>Revestimento em placa cerâmica esmaltada de 20x20 cm, tipo monocolor, assentado e rejuntado
com argamassa industrializada</t>
  </si>
  <si>
    <t>Massa corrida a base de PVA</t>
  </si>
  <si>
    <t>Tinta acrílica em massa, inclusive preparo</t>
  </si>
  <si>
    <t>6.3</t>
  </si>
  <si>
    <t xml:space="preserve">REVESTIMENTO TETO ÁREA INTERNA </t>
  </si>
  <si>
    <t>6.2.1</t>
  </si>
  <si>
    <t>6.2.2</t>
  </si>
  <si>
    <t>6.2.3</t>
  </si>
  <si>
    <t>6.2.4</t>
  </si>
  <si>
    <t>6.2.5</t>
  </si>
  <si>
    <t>6.2.6</t>
  </si>
  <si>
    <t>6.3.1</t>
  </si>
  <si>
    <t>6.3.2</t>
  </si>
  <si>
    <t>6.3.3</t>
  </si>
  <si>
    <t>6.3.6</t>
  </si>
  <si>
    <t>6.3.8</t>
  </si>
  <si>
    <t>6.3.9</t>
  </si>
  <si>
    <t>ESQUADRIA METÁLICA</t>
  </si>
  <si>
    <t>7.1</t>
  </si>
  <si>
    <t>PORTAS METÁLICAS</t>
  </si>
  <si>
    <t>Porta de entrada de abrir em alumínio com vidro, linha comercial</t>
  </si>
  <si>
    <t>7.2</t>
  </si>
  <si>
    <t>CAIXILHOS METÁLICOS</t>
  </si>
  <si>
    <t>Fornecimento e montagem de estrutura metálica em perfil metalon, sem pintura</t>
  </si>
  <si>
    <t>Caixilho em alumínio anodizado maxim-ar</t>
  </si>
  <si>
    <t>6.3.10</t>
  </si>
  <si>
    <t>ESQUADRIAS EM VIDROS</t>
  </si>
  <si>
    <t>VIDROS CAIXILHOS</t>
  </si>
  <si>
    <t>8.1</t>
  </si>
  <si>
    <t>Vidro liso laminado incolor de 6 mm</t>
  </si>
  <si>
    <t>8.1.1</t>
  </si>
  <si>
    <t>8.1.2</t>
  </si>
  <si>
    <t>Vidro liso transparente de 5 mm</t>
  </si>
  <si>
    <t>ESQUADRIAS EM MADEIRA</t>
  </si>
  <si>
    <t>9.1</t>
  </si>
  <si>
    <t>9.1.1</t>
  </si>
  <si>
    <t>9.1.2</t>
  </si>
  <si>
    <t>9.1.3</t>
  </si>
  <si>
    <t>9.1.4</t>
  </si>
  <si>
    <t>PORTAS MADEIRA</t>
  </si>
  <si>
    <t>Porta lisa com batente madeira - 80 x 210 cm</t>
  </si>
  <si>
    <t>Porta lisa com balcão, batente de madeira, completa - 80 x 210 cm</t>
  </si>
  <si>
    <t>Porta lisa de madeira, de correr com trilho stanley e fechadura</t>
  </si>
  <si>
    <t>Porta lisa com batente em alumínio, largura 60 cm, altura de 105 a 200 cm</t>
  </si>
  <si>
    <t>9.2</t>
  </si>
  <si>
    <t>9.2.1</t>
  </si>
  <si>
    <t>ACABAMENTOS PORTAS MADEIRAS</t>
  </si>
  <si>
    <t>9.3</t>
  </si>
  <si>
    <t>9.3.1</t>
  </si>
  <si>
    <t>9.3.2</t>
  </si>
  <si>
    <t>9.3.3</t>
  </si>
  <si>
    <t>FECHADURAS</t>
  </si>
  <si>
    <t>Ferragem completa com maçaneta tipo alavanca, para porta interna com 1 folha</t>
  </si>
  <si>
    <t>Ferragem completa para porta de box de WC tipo livre/ocupado</t>
  </si>
  <si>
    <t>PORTAS PNE</t>
  </si>
  <si>
    <t>10.1</t>
  </si>
  <si>
    <t>10.1.1</t>
  </si>
  <si>
    <t>10.1.2</t>
  </si>
  <si>
    <t>Porta liza com batente madeira - 90 x 210 cm</t>
  </si>
  <si>
    <t>porta lisa de madeira, interna, resistente a umidade "PIM RU" , para acabamento em pintura de correr ou deslizante, tipo acessível, padrão dimensional pesado, com sistema deslizante e ferragens, completo - 100 x 210 cm</t>
  </si>
  <si>
    <t>10.2</t>
  </si>
  <si>
    <t>ACABAMENTOS PORTAS PNE</t>
  </si>
  <si>
    <t>10.2.1</t>
  </si>
  <si>
    <t>10.2.2</t>
  </si>
  <si>
    <t>Revestimento em chapa de aço inoxidável para proteção de portas, altura de 40 cm</t>
  </si>
  <si>
    <t>11.1</t>
  </si>
  <si>
    <t>LOUÇAS, METAIS E ACESSORIOS</t>
  </si>
  <si>
    <t>LOUÇAS E AFINS</t>
  </si>
  <si>
    <t>11.1.1</t>
  </si>
  <si>
    <t>11.1.2</t>
  </si>
  <si>
    <t>11.1.3</t>
  </si>
  <si>
    <t>11.1.4</t>
  </si>
  <si>
    <t>11.1.5</t>
  </si>
  <si>
    <t>11.1.6</t>
  </si>
  <si>
    <t>11.1.7</t>
  </si>
  <si>
    <t>11.1.8</t>
  </si>
  <si>
    <t>11.1.9</t>
  </si>
  <si>
    <t>11.1.10</t>
  </si>
  <si>
    <t>Lavatório de louça sem coluna</t>
  </si>
  <si>
    <t>Bacia sifinada de louça para pessoas com mobilidade reduzida -  capacidade de 6 litros</t>
  </si>
  <si>
    <t>Bacia sinfonada com caixa de descarga aclopada sem tampa -  6 litros</t>
  </si>
  <si>
    <t>Tanque de louça com colna de 18 a 20 litros</t>
  </si>
  <si>
    <t>Tampo/bancada em concreto armado, revestido em aço inoxidável fosco polido</t>
  </si>
  <si>
    <t>Cantoneira e perfis em ferro</t>
  </si>
  <si>
    <t>11.2</t>
  </si>
  <si>
    <t>METAIS E ACESSORIOS</t>
  </si>
  <si>
    <t>11.2.1</t>
  </si>
  <si>
    <t>11.2.2</t>
  </si>
  <si>
    <t>11.2.3</t>
  </si>
  <si>
    <t>11.2.4</t>
  </si>
  <si>
    <t>11.2.5</t>
  </si>
  <si>
    <t>Cuba de aço inoxidável simples de 300 x 140 mm</t>
  </si>
  <si>
    <t>Válvula americana</t>
  </si>
  <si>
    <t>Torneira longa sem rosca para uso geral, em latão fundido cromado</t>
  </si>
  <si>
    <t>Torneira de mesa para lavatório compacta, acionamento hidromecânico, em latão cromado, DN=1/2´</t>
  </si>
  <si>
    <t>11.3</t>
  </si>
  <si>
    <t>11.3.1</t>
  </si>
  <si>
    <t>11.4</t>
  </si>
  <si>
    <t>11.4.1</t>
  </si>
  <si>
    <t>DIVISÓRIAS</t>
  </si>
  <si>
    <t>Divisória em placas de granilite com espessura de 4 cm</t>
  </si>
  <si>
    <t>PORTAS DIVISÓRIAS</t>
  </si>
  <si>
    <t>Porta em laminado fenólico melamínico com acabamento liso, batente metálico - 70 x 21 cm</t>
  </si>
  <si>
    <t>ACESSIBILIDADE ÁREA INTERNA</t>
  </si>
  <si>
    <t>12.1</t>
  </si>
  <si>
    <t>BARRAS DE APOIO</t>
  </si>
  <si>
    <t>12.1.1</t>
  </si>
  <si>
    <t>12.1.2</t>
  </si>
  <si>
    <t>Barra de apoio reta, para pessoas com mobilidade reduzida, em tubo de aço inoxidavel de 1.1/2"</t>
  </si>
  <si>
    <t>Sifão de metal cromado de 1" x 1.1/2"</t>
  </si>
  <si>
    <t>Válvula de metal cromado de 1"</t>
  </si>
  <si>
    <t>Sifão de metal cromado de 1.1/2" x 2"</t>
  </si>
  <si>
    <t>Válvula de metal cromado de 1.1/2"</t>
  </si>
  <si>
    <t>Barra de apoio lateral para lavatório, para pessoas com mobilidade redizida, em tubo de aço inoxidável de 1.1/4", comprimento 25 a 30 cm</t>
  </si>
  <si>
    <t>12.2</t>
  </si>
  <si>
    <t>12.2.1</t>
  </si>
  <si>
    <t>SINALIZAÇÕES E EQUIPAMENTOS</t>
  </si>
  <si>
    <t>Revestimento em borracha sintética colorida de 5 mm, para sinalização tátil de alerta/direcional - colado</t>
  </si>
  <si>
    <t>13.1</t>
  </si>
  <si>
    <t>ELETRICA</t>
  </si>
  <si>
    <t>INSTALAÇÕES</t>
  </si>
  <si>
    <t>13.1.1</t>
  </si>
  <si>
    <t>13.1.2</t>
  </si>
  <si>
    <t>13.1.3</t>
  </si>
  <si>
    <t>13.1.4</t>
  </si>
  <si>
    <t>13.1.5</t>
  </si>
  <si>
    <t>13.1.6</t>
  </si>
  <si>
    <t>13.1.7</t>
  </si>
  <si>
    <t>13.1.8</t>
  </si>
  <si>
    <t>13.1.9</t>
  </si>
  <si>
    <t>13.1.10</t>
  </si>
  <si>
    <t>13.1.11</t>
  </si>
  <si>
    <t>13.1.12</t>
  </si>
  <si>
    <t>13.1.13</t>
  </si>
  <si>
    <t>13.1.14</t>
  </si>
  <si>
    <t>13.1.15</t>
  </si>
  <si>
    <t>13.1.16</t>
  </si>
  <si>
    <t>13.1.17</t>
  </si>
  <si>
    <t>13.1.18</t>
  </si>
  <si>
    <t>13.1.19</t>
  </si>
  <si>
    <t>13.1.20</t>
  </si>
  <si>
    <t>13.1.21</t>
  </si>
  <si>
    <t>13.1.22</t>
  </si>
  <si>
    <t>13.1.23</t>
  </si>
  <si>
    <t>13.1.24</t>
  </si>
  <si>
    <t>13.1.25</t>
  </si>
  <si>
    <t>13.1.26</t>
  </si>
  <si>
    <t>13.1.27</t>
  </si>
  <si>
    <t>13.1.28</t>
  </si>
  <si>
    <t>13.1.29</t>
  </si>
  <si>
    <t>Quadro de distribuição univesal de sobrepor, para disjuntores 56 DIN / 40 Bolt-na - 225 A - sem componentes</t>
  </si>
  <si>
    <t>Disjuntor termomagnético, unipolar 127/220 V, corrente de 10 A até 30 A</t>
  </si>
  <si>
    <t>Disjuntor termomagnético, bipolar 220/380 V, corrente de 10 A até 50 A</t>
  </si>
  <si>
    <t>Terminal de pressão/compressão para cabo de 6 até 10 mm²</t>
  </si>
  <si>
    <t>Terminal de compressão para cabo de 2,5 mm²</t>
  </si>
  <si>
    <t>Barramento de cobre nu</t>
  </si>
  <si>
    <t>Eletroduto corrugado em polietileno de alta densidade, DN= 30 mm, com acessórios</t>
  </si>
  <si>
    <t>Dispositivo de proteção contra surto, 1 polo, suportabilidade &lt;= 4 kV, Um até 240 V/415 V. Iimp = 60 kA, curva de ensáio 10/350μs - classe 1</t>
  </si>
  <si>
    <t>Cabo de cobre de 2,5 mm², isolamento 750 V - isolação em PVC 70°c</t>
  </si>
  <si>
    <t>Cabo de cobre de 4 mm², isolamento 750 V - isolação em PVC 70°c</t>
  </si>
  <si>
    <t>Cabo de cobre de 1,5 mm², isolamento 750 V - isolação em PVC 70°c</t>
  </si>
  <si>
    <t>Caixa em PVC octogonal de 4" x 4"</t>
  </si>
  <si>
    <t>Caixa em PVC de 4" x 2"</t>
  </si>
  <si>
    <t>Caixa em PVC de 4" x 4"</t>
  </si>
  <si>
    <t>Interruptor bipolar simples, 1 tecla dupla e placa</t>
  </si>
  <si>
    <t>Interruptor bipolar paralelo, 1 tecla e placa</t>
  </si>
  <si>
    <t>Tomada 2P+T de 20 A - 250 V, completa</t>
  </si>
  <si>
    <t>Interruptor com 2 teclas simples e placa</t>
  </si>
  <si>
    <t>Plafon plástico e/ou PVC para acabamento de ponto de luz, com soquete E-27 para lâmpada fluorescente compacta</t>
  </si>
  <si>
    <t>LAMPADA LED 14W/127V BOLBO E=27 6500K</t>
  </si>
  <si>
    <t>Eletroduto galvanizado conform NBR13057 - 3/4"com acessórios</t>
  </si>
  <si>
    <t>Luminária industrial pendente com refletor prismático sem alojamento para reator, para lâmpadas vapor de sódio/metálico ou mista de 150/250/400W</t>
  </si>
  <si>
    <t>LAMPADA LED 50W/250V E=27 6400K E 2850 Im</t>
  </si>
  <si>
    <t>Condulete metálico de 3/4"</t>
  </si>
  <si>
    <t>Luminária blindada tipo arandela de 45° e 90° para lâmpada LED</t>
  </si>
  <si>
    <t>Lâmpada LED 13,5W, com base E-27, 1400 até 1510Im</t>
  </si>
  <si>
    <t>Dispositivo diferencial residual de 125 A x 30 mA - 4 polos</t>
  </si>
  <si>
    <t>Sistema de alarme PNE com indicador audiovisual, para pessoas com mobilidade reduzida ou cadeirante</t>
  </si>
  <si>
    <t>13.2</t>
  </si>
  <si>
    <t>TELEFONIA</t>
  </si>
  <si>
    <t>13.2.1</t>
  </si>
  <si>
    <t>13.2.2</t>
  </si>
  <si>
    <t>13.2.3</t>
  </si>
  <si>
    <t>13.2.4</t>
  </si>
  <si>
    <t>13.2.5</t>
  </si>
  <si>
    <t>13.2.6</t>
  </si>
  <si>
    <t>13.2.7</t>
  </si>
  <si>
    <t>13.2.8</t>
  </si>
  <si>
    <t>13.2.9</t>
  </si>
  <si>
    <t>13.2.10</t>
  </si>
  <si>
    <t>13.2.11</t>
  </si>
  <si>
    <t>13.2.12</t>
  </si>
  <si>
    <t>13.2.13</t>
  </si>
  <si>
    <t>13.2.14</t>
  </si>
  <si>
    <t>13.2.15</t>
  </si>
  <si>
    <t>13.2.16</t>
  </si>
  <si>
    <t>Cabo para rede U/UTP 23 AWG com 4 pares - categoria 6A</t>
  </si>
  <si>
    <t>Tomada RJ 45 para rede de dados, com placa</t>
  </si>
  <si>
    <t>Conector RJ-45 fêmea - categoria 6</t>
  </si>
  <si>
    <t>Patch cords de 1,50 ou 3,00 m - RJ-45/RJ-45 categoria 6</t>
  </si>
  <si>
    <t>Patch panel de 24 portas - categoria 6</t>
  </si>
  <si>
    <t>Rack fechado padrão metálico, 19 x 12 Us x 470 mm</t>
  </si>
  <si>
    <t>Calha de aço com 8 tomadas 2P+T - 250 V, com cabo</t>
  </si>
  <si>
    <t>Painel frontal cego - 19" x 1 U</t>
  </si>
  <si>
    <t>Guia organizadora de cabos para rack, 19" 1 U</t>
  </si>
  <si>
    <t>Switch Gigabit 24 portas com capacidade de 10/100/1000/Mbps</t>
  </si>
  <si>
    <t>Tomada RJ 11 para telefone, sem placa</t>
  </si>
  <si>
    <t>Cabo telefônico tipo CI-40 1 par, para ligação de aparelhos telefônicos</t>
  </si>
  <si>
    <t>Central PABX híbrida de telefonia para 8 linhas tronco e 24 e 32 ramais digital e analógico</t>
  </si>
  <si>
    <t>13.3</t>
  </si>
  <si>
    <t>SPDA</t>
  </si>
  <si>
    <t>13.3.1</t>
  </si>
  <si>
    <t>13.3.2</t>
  </si>
  <si>
    <t>13.3.3</t>
  </si>
  <si>
    <t>13.3.4</t>
  </si>
  <si>
    <t>Barra condutora chata em alumínio de 7/8" x 1/8", inclusive acessórios de fixação</t>
  </si>
  <si>
    <t>Cordoalha tipo terminal aéreo, h= 600 mm, diâmetro de 3/8" galvanizado a fogo</t>
  </si>
  <si>
    <t>Vergalhão liso de aço galvanizado, diâmetro de 3/8"</t>
  </si>
  <si>
    <t>Captor tipo terminal aéreo, h= 600 mm, diâmetro de 3/8" galvanizado a fogo</t>
  </si>
  <si>
    <t>HIDRAULICA</t>
  </si>
  <si>
    <t>AGUA FRIA</t>
  </si>
  <si>
    <t>14.1</t>
  </si>
  <si>
    <t>14.1.1</t>
  </si>
  <si>
    <t>14.1.2</t>
  </si>
  <si>
    <t>14.1.3</t>
  </si>
  <si>
    <t>14.1.4</t>
  </si>
  <si>
    <t>14.1.5</t>
  </si>
  <si>
    <t>14.1.6</t>
  </si>
  <si>
    <t>14.1.7</t>
  </si>
  <si>
    <t>14.1.8</t>
  </si>
  <si>
    <t>14.1.9</t>
  </si>
  <si>
    <t>14.1.10</t>
  </si>
  <si>
    <t>Entrada completa de água e registro de gaveta, DN= 3/4"</t>
  </si>
  <si>
    <t>Reservatório em polietileno com tampa de encaixar - capacidade de 2000 litros</t>
  </si>
  <si>
    <t>Tubo de PVC rígido soldável marrom, DN= 25 mm, (3/4"), inclusive conexões</t>
  </si>
  <si>
    <t>Tubo de PVC rígido soldável marrom, DN= 32 mm, (1"), inclusive conexões</t>
  </si>
  <si>
    <t>Tubo de PVC rígido soldável marrom, DN= 40 mm, (1.1/4"), inclusive conexões</t>
  </si>
  <si>
    <t>Registro de gaveta em latão fundido cromado com canopla, DN= 3/4" - linha especial</t>
  </si>
  <si>
    <t>Registro de pressão em latão fundido cromado com canopla, DN= 3/4" - linha especial</t>
  </si>
  <si>
    <t>Registro de gaveta em latão fundido sem acabamento, DN= 3/4"</t>
  </si>
  <si>
    <t>Registro de gaveta em latão fundido sem acabamento, DN= 1.1/4"</t>
  </si>
  <si>
    <t>Toreira de boia, DN= 3/4"</t>
  </si>
  <si>
    <t>ESGOTO</t>
  </si>
  <si>
    <t>14.2</t>
  </si>
  <si>
    <t>14.2.1</t>
  </si>
  <si>
    <t>14.2.2</t>
  </si>
  <si>
    <t>14.2.3</t>
  </si>
  <si>
    <t>14.2.4</t>
  </si>
  <si>
    <t>Tubo de PVC rígido branco, pontas lisas, soldável, linha esgoto série normal, DN= 40 mm, inclusive conexções</t>
  </si>
  <si>
    <t>Tubo de PVC rígido branco PxB com virola e anel de borracha, linha de esgoto série normal DN= 50 mm, inclusive conexões</t>
  </si>
  <si>
    <t>Tubo de PVC rígido branco PXB com virola e anel de borracha, linha esgoto série normal, DN= 100 mm, inclusive conexões</t>
  </si>
  <si>
    <t>Tubo de PVC rígido branco PXB com virola e anel de borracha, linha esgoto série normal, DN= 75 mm, inclusive conexões</t>
  </si>
  <si>
    <t>14.3</t>
  </si>
  <si>
    <t>CAIXAS E RALO</t>
  </si>
  <si>
    <t>14.3.1</t>
  </si>
  <si>
    <t>14.3.2</t>
  </si>
  <si>
    <t>14.3.3</t>
  </si>
  <si>
    <t>14.3.4</t>
  </si>
  <si>
    <t>CAIXA DE GORDURA EM ALVENARIA 30 x 30 x 40 CM</t>
  </si>
  <si>
    <t>14.3.1.1</t>
  </si>
  <si>
    <t>14.3.1.2</t>
  </si>
  <si>
    <t>14.3.1.3</t>
  </si>
  <si>
    <t>14.3.1.4</t>
  </si>
  <si>
    <t>14.3.1.5</t>
  </si>
  <si>
    <t>14.3.1.6</t>
  </si>
  <si>
    <t>14.3.1.7</t>
  </si>
  <si>
    <t>14.3.1.8</t>
  </si>
  <si>
    <t>14.3.1.9</t>
  </si>
  <si>
    <t>14.3.1.10</t>
  </si>
  <si>
    <t>14.3.1.11</t>
  </si>
  <si>
    <t>14.3.1.12</t>
  </si>
  <si>
    <t>14.3.1.13</t>
  </si>
  <si>
    <t>14.3.1.14</t>
  </si>
  <si>
    <t>14.3.1.15</t>
  </si>
  <si>
    <t>14.3.1.16</t>
  </si>
  <si>
    <t>14.3.1.17</t>
  </si>
  <si>
    <t>14.3.1.18</t>
  </si>
  <si>
    <t>Escavão manual em solo de 1ª e 2ª categoria em vala ou cava até 1,5 m</t>
  </si>
  <si>
    <t>Reaterro manual apiloado sem controle de compactação</t>
  </si>
  <si>
    <t>Alvenaria de elevação de 1/2 tijolo maciço comum</t>
  </si>
  <si>
    <t>Vergas, contravergas e pilares de concreto armado</t>
  </si>
  <si>
    <t>Concreto preparado no local, fck = 20 Mpa</t>
  </si>
  <si>
    <t>Lançamento e adesamento de concreto ou massa em fundação</t>
  </si>
  <si>
    <t>Lançamento e adesamento de concreto ou massa em estrutura</t>
  </si>
  <si>
    <t>Impermeabilização em argamassa impermeável com aditivo hidrófugo</t>
  </si>
  <si>
    <t>Impermeabilização em pintura de asfalto oxidado com solventes orgânicos, sobre massa</t>
  </si>
  <si>
    <t>Junta a base de asfalto oxidado a quente</t>
  </si>
  <si>
    <t>CAIXAS DE INSPEÇÂO 30 x 30 x 40 cm</t>
  </si>
  <si>
    <t>14.3.2.1</t>
  </si>
  <si>
    <t>14.3.2.2</t>
  </si>
  <si>
    <t>14.3.2.3</t>
  </si>
  <si>
    <t>14.3.2.4</t>
  </si>
  <si>
    <t>14.3.2.5</t>
  </si>
  <si>
    <t>14.3.2.6</t>
  </si>
  <si>
    <t>14.3.2.7</t>
  </si>
  <si>
    <t>14.3.2.8</t>
  </si>
  <si>
    <t>14.3.2.9</t>
  </si>
  <si>
    <t>14.3.2.10</t>
  </si>
  <si>
    <t>14.3.2.11</t>
  </si>
  <si>
    <t>14.3.2.12</t>
  </si>
  <si>
    <t>14.3.2.13</t>
  </si>
  <si>
    <t>14.3.2.14</t>
  </si>
  <si>
    <t>14.3.2.15</t>
  </si>
  <si>
    <t>14.3.2.16</t>
  </si>
  <si>
    <t>14.3.2.17</t>
  </si>
  <si>
    <t>14.3.2.18</t>
  </si>
  <si>
    <t>CAIXAS SIFONADA ESPECIAL EM ALVENARIA 30 x 30 cm</t>
  </si>
  <si>
    <t>14.3.3.1</t>
  </si>
  <si>
    <t>14.3.3.2</t>
  </si>
  <si>
    <t>14.3.3.3</t>
  </si>
  <si>
    <t>14.3.3.4</t>
  </si>
  <si>
    <t>14.3.3.5</t>
  </si>
  <si>
    <t>14.3.3.6</t>
  </si>
  <si>
    <t>14.3.3.7</t>
  </si>
  <si>
    <t>14.3.3.8</t>
  </si>
  <si>
    <t>14.3.3.9</t>
  </si>
  <si>
    <t>14.3.3.10</t>
  </si>
  <si>
    <t>14.3.3.11</t>
  </si>
  <si>
    <t>14.3.3.12</t>
  </si>
  <si>
    <t>14.3.3.13</t>
  </si>
  <si>
    <t>14.3.3.14</t>
  </si>
  <si>
    <t>14.3.3.15</t>
  </si>
  <si>
    <t>14.3.3.16</t>
  </si>
  <si>
    <t>14.3.3.17</t>
  </si>
  <si>
    <t>14.3.3.18</t>
  </si>
  <si>
    <t>CAIXAS SIFONADA E RALO SECO</t>
  </si>
  <si>
    <t>14.3.4.1</t>
  </si>
  <si>
    <t>14.3.4.2</t>
  </si>
  <si>
    <t>Ralo seco em PVC rígido de 100 x 40 mm, com grelha</t>
  </si>
  <si>
    <t>Caixa sinfonada de PVC rígido de 100 x 150 x 50 mm, com grelha</t>
  </si>
  <si>
    <t>14.4</t>
  </si>
  <si>
    <t>AGUAS PLUVIAIS</t>
  </si>
  <si>
    <t>14.4.1</t>
  </si>
  <si>
    <t>Tubo de PVC rígido PxB com virola e anel de borracha, linha esgoto série reforçada 'R', DN= 75 mm, inclusive conexões</t>
  </si>
  <si>
    <t>14.5</t>
  </si>
  <si>
    <t>COMBATE A INCENDIO</t>
  </si>
  <si>
    <t>14.5.1</t>
  </si>
  <si>
    <t>14.5.2</t>
  </si>
  <si>
    <t>14.5.3</t>
  </si>
  <si>
    <t>14.5.4</t>
  </si>
  <si>
    <t>Extintor manual de água pressurizada - capacidade de 10 litros</t>
  </si>
  <si>
    <t>Extintor manual de pó químico seco ABC - capacidade de 4 kg</t>
  </si>
  <si>
    <t>Extintor manual de gás carbônico 5 BC - capacidade de 6 kg</t>
  </si>
  <si>
    <t>Placa de sinalização em PVC em fotoluminescente (150 x 150 mm), com indicação de equipamentos de combate à incêndio e alarme</t>
  </si>
  <si>
    <t>15.1</t>
  </si>
  <si>
    <t>REVESTIMENTO PAREDE E TETO AREA EXTERNA</t>
  </si>
  <si>
    <t>15.1.1</t>
  </si>
  <si>
    <t>Verniz acrílico</t>
  </si>
  <si>
    <t>ESQUADRIA METALICA AREA EXTERNA</t>
  </si>
  <si>
    <t>16.1</t>
  </si>
  <si>
    <t>PORTAS METALICAS (RESERVATÓRIOS)</t>
  </si>
  <si>
    <t>16.1.1</t>
  </si>
  <si>
    <t>16.2</t>
  </si>
  <si>
    <t xml:space="preserve">ESCADA MARINHEIRO </t>
  </si>
  <si>
    <t>16.2.1</t>
  </si>
  <si>
    <t>16.2.2</t>
  </si>
  <si>
    <t>16.2.3</t>
  </si>
  <si>
    <t>Porta veneziana de abrir em alumínio, linha comercial</t>
  </si>
  <si>
    <t>Escada marinheiro (galvanizada)</t>
  </si>
  <si>
    <t>Escada marinheiro com guarda corpo (degrau em 'T')</t>
  </si>
  <si>
    <t>17.1</t>
  </si>
  <si>
    <t>VENTILAÇÃO PERMANENTE</t>
  </si>
  <si>
    <t>VENEZIANA INDUSTRIAL</t>
  </si>
  <si>
    <t>17.1.1</t>
  </si>
  <si>
    <t>Caixilho tipo veneziana industrial com montantes em aço galvanizado e aletas em fibra de vidro</t>
  </si>
  <si>
    <t>PAVIMENTO EXTERNO</t>
  </si>
  <si>
    <t>18.1</t>
  </si>
  <si>
    <t>REVESTIMENTO PAVIMENTO EXTERNO</t>
  </si>
  <si>
    <t>18.1.1</t>
  </si>
  <si>
    <t>18.1.2</t>
  </si>
  <si>
    <t>Piso com requadro em concreto simples com controle de fkc = 25 Mpa</t>
  </si>
  <si>
    <t>19.1</t>
  </si>
  <si>
    <t>19.1.1</t>
  </si>
  <si>
    <t>19.1.2</t>
  </si>
  <si>
    <t>19.1.3</t>
  </si>
  <si>
    <t>19.1.4</t>
  </si>
  <si>
    <t>ACESSIBILIDADE ÁREA EXTERNA</t>
  </si>
  <si>
    <t>SINALIZAÇÕES</t>
  </si>
  <si>
    <t>Piso em ladrilho hidráulico podotátil várias cores (25 x 25 x 2,5 cm) assentado com argamasssa mista</t>
  </si>
  <si>
    <t>Placa de sinalização tátil (Início ou final) em braile para corrimão</t>
  </si>
  <si>
    <t>Placa de identificação para estacionamento, com desenho universal de acessibilidade, tipo pedestal</t>
  </si>
  <si>
    <t>Sinalização com pictograma para vaga de estacionamento, com faixas demarcatórias</t>
  </si>
  <si>
    <t>20.1</t>
  </si>
  <si>
    <t>LIMPEZA</t>
  </si>
  <si>
    <t>LIMPEZA FINAL DA OBRA</t>
  </si>
  <si>
    <t>20.1.1</t>
  </si>
  <si>
    <t>M2</t>
  </si>
  <si>
    <t>TX</t>
  </si>
  <si>
    <t>M</t>
  </si>
  <si>
    <t>M3</t>
  </si>
  <si>
    <t>KG</t>
  </si>
  <si>
    <t>UN</t>
  </si>
  <si>
    <t>CJ</t>
  </si>
  <si>
    <t>N2</t>
  </si>
  <si>
    <t>CM3</t>
  </si>
  <si>
    <t xml:space="preserve">CONSTRUÇÃO DO ESPAÇO DE SAUDE COM CANTEIRO E ADMINISTRAÇÃO LOCAL </t>
  </si>
  <si>
    <t>CANTEIRO ( INSTALAÇÃO E DESMOBILIZAÇÃO)</t>
  </si>
  <si>
    <t>ADMINISTRAÇÃO LOCAL</t>
  </si>
  <si>
    <t>11.2.6</t>
  </si>
  <si>
    <t>Torneira curta com rosca para uso geral, em latão fundido cromado, DN= 3/4"</t>
  </si>
  <si>
    <t>ÁREA EXTERNA</t>
  </si>
  <si>
    <t>CONSTRUÇÃO DO ESPAÇO SAÚDE</t>
  </si>
  <si>
    <t xml:space="preserve">CRONOGRAMA FÍSICO FINANCEIRO </t>
  </si>
  <si>
    <t>MÊS</t>
  </si>
  <si>
    <t>MÊS 1</t>
  </si>
  <si>
    <t>MÊS 2</t>
  </si>
  <si>
    <t>MÊS 3</t>
  </si>
  <si>
    <t>MÊS 4</t>
  </si>
  <si>
    <t>MÊS 5</t>
  </si>
  <si>
    <t>MÊS 6</t>
  </si>
  <si>
    <t>TOTAL</t>
  </si>
  <si>
    <t>SERVIÇOS</t>
  </si>
  <si>
    <t>01- 30</t>
  </si>
  <si>
    <t>Eng.º Durval dos Santos Neves</t>
  </si>
  <si>
    <t>Limpeza final da obra</t>
  </si>
  <si>
    <t xml:space="preserve">TOTAL </t>
  </si>
  <si>
    <t xml:space="preserve">Planilha de quantidades e preços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</si>
</sst>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R$&quot;\ * #,##0.00_-;\-&quot;R$&quot;\ * #,##0.00_-;_-&quot;R$&quot;\ * &quot;-&quot;??_-;_-@_-"/>
    <numFmt numFmtId="164" formatCode="#,##0.00\ ;\-#,##0.00\ ;&quot; -&quot;#\ ;@\ "/>
    <numFmt numFmtId="165" formatCode="&quot;R$&quot;\ #,##0.00"/>
  </numFmts>
  <fonts count="13" x14ac:knownFonts="1">
    <font>
      <sz val="10"/>
      <name val="Arial"/>
      <family val="2"/>
    </font>
    <font>
      <sz val="10"/>
      <name val="Mangal"/>
      <family val="2"/>
    </font>
    <font>
      <sz val="12"/>
      <name val="Arial"/>
      <family val="2"/>
    </font>
    <font>
      <b/>
      <sz val="12"/>
      <name val="Arial"/>
      <family val="2"/>
    </font>
    <font>
      <sz val="12"/>
      <name val="Tahoma"/>
      <family val="2"/>
    </font>
    <font>
      <sz val="10"/>
      <name val="MS Sans Serif"/>
    </font>
    <font>
      <sz val="10"/>
      <name val="MS Sans Serif"/>
      <family val="2"/>
    </font>
    <font>
      <sz val="12"/>
      <color theme="1"/>
      <name val="Arial"/>
      <family val="2"/>
    </font>
    <font>
      <sz val="8"/>
      <name val="Arial"/>
      <family val="2"/>
    </font>
    <font>
      <b/>
      <sz val="12"/>
      <color theme="1"/>
      <name val="Arial"/>
      <family val="2"/>
    </font>
    <font>
      <sz val="12"/>
      <color theme="1"/>
      <name val="Tahoma"/>
      <family val="2"/>
    </font>
    <font>
      <b/>
      <sz val="10"/>
      <name val="Arial"/>
      <family val="2"/>
    </font>
    <font>
      <b/>
      <sz val="16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4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55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164" fontId="1" fillId="0" borderId="0" applyFill="0" applyBorder="0" applyAlignment="0" applyProtection="0"/>
    <xf numFmtId="0" fontId="5" fillId="0" borderId="0"/>
    <xf numFmtId="0" fontId="6" fillId="0" borderId="0"/>
    <xf numFmtId="44" fontId="5" fillId="0" borderId="0" applyFont="0" applyFill="0" applyBorder="0" applyAlignment="0" applyProtection="0"/>
  </cellStyleXfs>
  <cellXfs count="123">
    <xf numFmtId="0" fontId="0" fillId="0" borderId="0" xfId="0"/>
    <xf numFmtId="0" fontId="4" fillId="0" borderId="0" xfId="1" applyNumberFormat="1" applyFont="1" applyFill="1" applyBorder="1" applyAlignment="1" applyProtection="1">
      <alignment vertical="center"/>
    </xf>
    <xf numFmtId="165" fontId="4" fillId="0" borderId="0" xfId="1" applyNumberFormat="1" applyFont="1" applyFill="1" applyBorder="1" applyAlignment="1" applyProtection="1">
      <alignment vertical="center"/>
    </xf>
    <xf numFmtId="0" fontId="2" fillId="0" borderId="0" xfId="0" applyNumberFormat="1" applyFont="1"/>
    <xf numFmtId="0" fontId="3" fillId="0" borderId="0" xfId="1" applyNumberFormat="1" applyFont="1" applyFill="1" applyBorder="1" applyAlignment="1" applyProtection="1">
      <alignment vertical="center"/>
    </xf>
    <xf numFmtId="0" fontId="4" fillId="0" borderId="0" xfId="1" applyNumberFormat="1" applyFont="1" applyFill="1" applyBorder="1" applyAlignment="1" applyProtection="1">
      <alignment vertical="center" wrapText="1"/>
    </xf>
    <xf numFmtId="0" fontId="3" fillId="0" borderId="0" xfId="1" applyNumberFormat="1" applyFont="1" applyFill="1" applyBorder="1" applyAlignment="1" applyProtection="1">
      <alignment vertical="center" wrapText="1"/>
    </xf>
    <xf numFmtId="0" fontId="2" fillId="0" borderId="0" xfId="1" applyNumberFormat="1" applyFont="1" applyFill="1" applyBorder="1" applyAlignment="1" applyProtection="1">
      <alignment horizontal="center" vertical="center"/>
    </xf>
    <xf numFmtId="0" fontId="2" fillId="0" borderId="0" xfId="1" applyNumberFormat="1" applyFont="1" applyFill="1" applyBorder="1" applyAlignment="1" applyProtection="1">
      <alignment horizontal="justify" vertical="center" wrapText="1"/>
    </xf>
    <xf numFmtId="49" fontId="4" fillId="0" borderId="0" xfId="1" applyNumberFormat="1" applyFont="1" applyFill="1" applyBorder="1" applyAlignment="1" applyProtection="1">
      <alignment vertical="center"/>
    </xf>
    <xf numFmtId="49" fontId="2" fillId="0" borderId="0" xfId="0" applyNumberFormat="1" applyFont="1"/>
    <xf numFmtId="0" fontId="7" fillId="2" borderId="1" xfId="1" applyNumberFormat="1" applyFont="1" applyFill="1" applyBorder="1" applyAlignment="1" applyProtection="1">
      <alignment horizontal="center" vertical="center" wrapText="1"/>
    </xf>
    <xf numFmtId="0" fontId="7" fillId="2" borderId="1" xfId="1" applyNumberFormat="1" applyFont="1" applyFill="1" applyBorder="1" applyAlignment="1" applyProtection="1">
      <alignment horizontal="left" vertical="center" wrapText="1"/>
    </xf>
    <xf numFmtId="2" fontId="7" fillId="2" borderId="1" xfId="1" applyNumberFormat="1" applyFont="1" applyFill="1" applyBorder="1" applyAlignment="1" applyProtection="1">
      <alignment horizontal="center" vertical="center" wrapText="1"/>
    </xf>
    <xf numFmtId="0" fontId="7" fillId="2" borderId="2" xfId="1" applyNumberFormat="1" applyFont="1" applyFill="1" applyBorder="1" applyAlignment="1" applyProtection="1">
      <alignment horizontal="center" vertical="center" wrapText="1"/>
    </xf>
    <xf numFmtId="0" fontId="7" fillId="3" borderId="1" xfId="1" applyNumberFormat="1" applyFont="1" applyFill="1" applyBorder="1" applyAlignment="1" applyProtection="1">
      <alignment horizontal="center" vertical="center"/>
    </xf>
    <xf numFmtId="0" fontId="7" fillId="3" borderId="1" xfId="1" applyNumberFormat="1" applyFont="1" applyFill="1" applyBorder="1" applyAlignment="1" applyProtection="1">
      <alignment horizontal="justify" vertical="center" wrapText="1"/>
    </xf>
    <xf numFmtId="0" fontId="7" fillId="3" borderId="1" xfId="1" applyNumberFormat="1" applyFont="1" applyFill="1" applyBorder="1" applyAlignment="1" applyProtection="1">
      <alignment vertical="center"/>
    </xf>
    <xf numFmtId="2" fontId="4" fillId="0" borderId="0" xfId="1" applyNumberFormat="1" applyFont="1" applyFill="1" applyBorder="1" applyAlignment="1" applyProtection="1">
      <alignment vertical="center"/>
    </xf>
    <xf numFmtId="0" fontId="2" fillId="0" borderId="14" xfId="0" applyFont="1" applyBorder="1"/>
    <xf numFmtId="0" fontId="2" fillId="0" borderId="15" xfId="0" applyFont="1" applyBorder="1"/>
    <xf numFmtId="0" fontId="3" fillId="4" borderId="2" xfId="0" applyFont="1" applyFill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49" fontId="3" fillId="4" borderId="1" xfId="0" applyNumberFormat="1" applyFont="1" applyFill="1" applyBorder="1" applyAlignment="1">
      <alignment horizontal="center"/>
    </xf>
    <xf numFmtId="10" fontId="2" fillId="4" borderId="1" xfId="0" applyNumberFormat="1" applyFont="1" applyFill="1" applyBorder="1" applyAlignment="1">
      <alignment horizontal="center"/>
    </xf>
    <xf numFmtId="0" fontId="2" fillId="4" borderId="1" xfId="0" applyFont="1" applyFill="1" applyBorder="1"/>
    <xf numFmtId="0" fontId="2" fillId="4" borderId="4" xfId="0" applyFont="1" applyFill="1" applyBorder="1"/>
    <xf numFmtId="10" fontId="3" fillId="4" borderId="3" xfId="0" applyNumberFormat="1" applyFont="1" applyFill="1" applyBorder="1" applyAlignment="1">
      <alignment horizontal="center"/>
    </xf>
    <xf numFmtId="165" fontId="2" fillId="0" borderId="1" xfId="0" applyNumberFormat="1" applyFont="1" applyBorder="1" applyAlignment="1">
      <alignment horizontal="center"/>
    </xf>
    <xf numFmtId="0" fontId="2" fillId="0" borderId="1" xfId="0" applyFont="1" applyBorder="1"/>
    <xf numFmtId="0" fontId="2" fillId="0" borderId="4" xfId="0" applyFont="1" applyBorder="1"/>
    <xf numFmtId="165" fontId="3" fillId="0" borderId="3" xfId="0" applyNumberFormat="1" applyFont="1" applyBorder="1" applyAlignment="1">
      <alignment horizontal="center"/>
    </xf>
    <xf numFmtId="10" fontId="2" fillId="4" borderId="4" xfId="0" applyNumberFormat="1" applyFont="1" applyFill="1" applyBorder="1" applyAlignment="1">
      <alignment horizontal="center"/>
    </xf>
    <xf numFmtId="165" fontId="2" fillId="0" borderId="4" xfId="0" applyNumberFormat="1" applyFont="1" applyBorder="1" applyAlignment="1">
      <alignment horizontal="center"/>
    </xf>
    <xf numFmtId="10" fontId="0" fillId="0" borderId="0" xfId="0" applyNumberFormat="1"/>
    <xf numFmtId="165" fontId="0" fillId="0" borderId="0" xfId="0" applyNumberFormat="1"/>
    <xf numFmtId="10" fontId="3" fillId="4" borderId="1" xfId="0" applyNumberFormat="1" applyFont="1" applyFill="1" applyBorder="1" applyAlignment="1">
      <alignment horizontal="center"/>
    </xf>
    <xf numFmtId="0" fontId="0" fillId="0" borderId="14" xfId="0" applyBorder="1"/>
    <xf numFmtId="165" fontId="3" fillId="0" borderId="3" xfId="0" applyNumberFormat="1" applyFont="1" applyBorder="1" applyAlignment="1">
      <alignment horizontal="right"/>
    </xf>
    <xf numFmtId="0" fontId="0" fillId="0" borderId="15" xfId="0" applyBorder="1"/>
    <xf numFmtId="0" fontId="0" fillId="0" borderId="19" xfId="0" applyBorder="1"/>
    <xf numFmtId="0" fontId="0" fillId="0" borderId="20" xfId="0" applyBorder="1"/>
    <xf numFmtId="0" fontId="2" fillId="0" borderId="0" xfId="0" applyFont="1" applyBorder="1"/>
    <xf numFmtId="0" fontId="0" fillId="0" borderId="0" xfId="0" applyBorder="1"/>
    <xf numFmtId="165" fontId="3" fillId="0" borderId="4" xfId="0" applyNumberFormat="1" applyFont="1" applyBorder="1" applyAlignment="1"/>
    <xf numFmtId="165" fontId="3" fillId="0" borderId="17" xfId="0" applyNumberFormat="1" applyFont="1" applyBorder="1" applyAlignment="1"/>
    <xf numFmtId="165" fontId="3" fillId="0" borderId="16" xfId="0" applyNumberFormat="1" applyFont="1" applyBorder="1" applyAlignment="1"/>
    <xf numFmtId="0" fontId="2" fillId="4" borderId="2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right" wrapText="1"/>
    </xf>
    <xf numFmtId="0" fontId="0" fillId="0" borderId="12" xfId="0" applyBorder="1" applyAlignment="1">
      <alignment horizontal="right"/>
    </xf>
    <xf numFmtId="0" fontId="0" fillId="0" borderId="13" xfId="0" applyBorder="1" applyAlignment="1">
      <alignment horizontal="right"/>
    </xf>
    <xf numFmtId="0" fontId="12" fillId="0" borderId="14" xfId="0" applyFont="1" applyBorder="1" applyAlignment="1">
      <alignment horizontal="center"/>
    </xf>
    <xf numFmtId="0" fontId="12" fillId="0" borderId="0" xfId="0" applyFont="1" applyBorder="1" applyAlignment="1">
      <alignment horizontal="center"/>
    </xf>
    <xf numFmtId="0" fontId="12" fillId="0" borderId="15" xfId="0" applyFont="1" applyBorder="1" applyAlignment="1">
      <alignment horizontal="center"/>
    </xf>
    <xf numFmtId="0" fontId="3" fillId="4" borderId="3" xfId="0" applyFont="1" applyFill="1" applyBorder="1" applyAlignment="1">
      <alignment horizontal="center"/>
    </xf>
    <xf numFmtId="165" fontId="3" fillId="0" borderId="4" xfId="0" applyNumberFormat="1" applyFont="1" applyBorder="1" applyAlignment="1"/>
    <xf numFmtId="165" fontId="3" fillId="0" borderId="17" xfId="0" applyNumberFormat="1" applyFont="1" applyBorder="1" applyAlignment="1"/>
    <xf numFmtId="165" fontId="3" fillId="0" borderId="16" xfId="0" applyNumberFormat="1" applyFont="1" applyBorder="1" applyAlignment="1"/>
    <xf numFmtId="0" fontId="3" fillId="0" borderId="14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left"/>
    </xf>
    <xf numFmtId="0" fontId="2" fillId="0" borderId="0" xfId="0" applyFont="1" applyBorder="1" applyAlignment="1">
      <alignment horizontal="left"/>
    </xf>
    <xf numFmtId="0" fontId="11" fillId="4" borderId="2" xfId="0" applyFont="1" applyFill="1" applyBorder="1" applyAlignment="1">
      <alignment horizontal="center" vertical="center"/>
    </xf>
    <xf numFmtId="0" fontId="0" fillId="0" borderId="14" xfId="0" applyBorder="1" applyAlignment="1">
      <alignment horizontal="center"/>
    </xf>
    <xf numFmtId="0" fontId="0" fillId="0" borderId="0" xfId="0" applyBorder="1" applyAlignment="1">
      <alignment horizontal="center"/>
    </xf>
    <xf numFmtId="0" fontId="3" fillId="2" borderId="0" xfId="1" applyNumberFormat="1" applyFont="1" applyFill="1" applyBorder="1" applyAlignment="1" applyProtection="1">
      <alignment horizontal="center" vertical="center" wrapText="1"/>
    </xf>
    <xf numFmtId="0" fontId="0" fillId="2" borderId="0" xfId="0" applyFill="1" applyAlignment="1">
      <alignment horizontal="center"/>
    </xf>
    <xf numFmtId="0" fontId="4" fillId="2" borderId="0" xfId="1" applyNumberFormat="1" applyFont="1" applyFill="1" applyBorder="1" applyAlignment="1" applyProtection="1">
      <alignment vertical="center"/>
    </xf>
    <xf numFmtId="0" fontId="9" fillId="2" borderId="0" xfId="1" applyNumberFormat="1" applyFont="1" applyFill="1" applyBorder="1" applyAlignment="1" applyProtection="1">
      <alignment horizontal="left" vertical="center"/>
    </xf>
    <xf numFmtId="0" fontId="9" fillId="2" borderId="0" xfId="1" applyNumberFormat="1" applyFont="1" applyFill="1" applyBorder="1" applyAlignment="1" applyProtection="1">
      <alignment horizontal="center" vertical="center"/>
    </xf>
    <xf numFmtId="2" fontId="10" fillId="2" borderId="0" xfId="1" applyNumberFormat="1" applyFont="1" applyFill="1" applyBorder="1" applyAlignment="1" applyProtection="1">
      <alignment vertical="center"/>
    </xf>
    <xf numFmtId="0" fontId="10" fillId="2" borderId="0" xfId="1" applyNumberFormat="1" applyFont="1" applyFill="1" applyBorder="1" applyAlignment="1" applyProtection="1">
      <alignment vertical="center"/>
    </xf>
    <xf numFmtId="165" fontId="10" fillId="2" borderId="0" xfId="1" applyNumberFormat="1" applyFont="1" applyFill="1" applyBorder="1" applyAlignment="1" applyProtection="1">
      <alignment vertical="center"/>
    </xf>
    <xf numFmtId="0" fontId="9" fillId="5" borderId="5" xfId="1" applyNumberFormat="1" applyFont="1" applyFill="1" applyBorder="1" applyAlignment="1" applyProtection="1">
      <alignment horizontal="center" vertical="center"/>
    </xf>
    <xf numFmtId="0" fontId="9" fillId="5" borderId="6" xfId="1" applyNumberFormat="1" applyFont="1" applyFill="1" applyBorder="1" applyAlignment="1" applyProtection="1">
      <alignment horizontal="center" vertical="center" wrapText="1"/>
    </xf>
    <xf numFmtId="0" fontId="9" fillId="5" borderId="6" xfId="1" applyNumberFormat="1" applyFont="1" applyFill="1" applyBorder="1" applyAlignment="1" applyProtection="1">
      <alignment horizontal="center" vertical="center"/>
    </xf>
    <xf numFmtId="2" fontId="9" fillId="5" borderId="6" xfId="1" applyNumberFormat="1" applyFont="1" applyFill="1" applyBorder="1" applyAlignment="1" applyProtection="1">
      <alignment horizontal="center" vertical="center"/>
    </xf>
    <xf numFmtId="165" fontId="9" fillId="5" borderId="7" xfId="1" applyNumberFormat="1" applyFont="1" applyFill="1" applyBorder="1" applyAlignment="1" applyProtection="1">
      <alignment horizontal="center" vertical="center"/>
    </xf>
    <xf numFmtId="0" fontId="3" fillId="2" borderId="0" xfId="1" applyNumberFormat="1" applyFont="1" applyFill="1" applyBorder="1" applyAlignment="1" applyProtection="1">
      <alignment vertical="center"/>
    </xf>
    <xf numFmtId="0" fontId="9" fillId="5" borderId="2" xfId="1" applyNumberFormat="1" applyFont="1" applyFill="1" applyBorder="1" applyAlignment="1" applyProtection="1">
      <alignment horizontal="center" vertical="center"/>
    </xf>
    <xf numFmtId="0" fontId="9" fillId="5" borderId="1" xfId="1" applyNumberFormat="1" applyFont="1" applyFill="1" applyBorder="1" applyAlignment="1" applyProtection="1">
      <alignment horizontal="left" vertical="center" wrapText="1"/>
    </xf>
    <xf numFmtId="0" fontId="9" fillId="5" borderId="1" xfId="1" applyNumberFormat="1" applyFont="1" applyFill="1" applyBorder="1" applyAlignment="1" applyProtection="1">
      <alignment horizontal="center" vertical="center"/>
    </xf>
    <xf numFmtId="2" fontId="9" fillId="5" borderId="1" xfId="1" applyNumberFormat="1" applyFont="1" applyFill="1" applyBorder="1" applyAlignment="1" applyProtection="1">
      <alignment horizontal="center" vertical="center"/>
    </xf>
    <xf numFmtId="165" fontId="9" fillId="5" borderId="3" xfId="1" applyNumberFormat="1" applyFont="1" applyFill="1" applyBorder="1" applyAlignment="1" applyProtection="1">
      <alignment horizontal="center" vertical="center"/>
    </xf>
    <xf numFmtId="0" fontId="9" fillId="3" borderId="2" xfId="1" applyNumberFormat="1" applyFont="1" applyFill="1" applyBorder="1" applyAlignment="1" applyProtection="1">
      <alignment horizontal="center" vertical="center"/>
    </xf>
    <xf numFmtId="0" fontId="9" fillId="3" borderId="1" xfId="1" applyNumberFormat="1" applyFont="1" applyFill="1" applyBorder="1" applyAlignment="1" applyProtection="1">
      <alignment horizontal="left" vertical="center"/>
    </xf>
    <xf numFmtId="0" fontId="9" fillId="3" borderId="1" xfId="1" applyNumberFormat="1" applyFont="1" applyFill="1" applyBorder="1" applyAlignment="1" applyProtection="1">
      <alignment horizontal="center" vertical="center"/>
    </xf>
    <xf numFmtId="2" fontId="9" fillId="3" borderId="1" xfId="1" applyNumberFormat="1" applyFont="1" applyFill="1" applyBorder="1" applyAlignment="1" applyProtection="1">
      <alignment horizontal="center" vertical="center"/>
    </xf>
    <xf numFmtId="4" fontId="9" fillId="3" borderId="1" xfId="1" applyNumberFormat="1" applyFont="1" applyFill="1" applyBorder="1" applyAlignment="1" applyProtection="1">
      <alignment horizontal="center" vertical="center"/>
    </xf>
    <xf numFmtId="165" fontId="9" fillId="3" borderId="3" xfId="1" applyNumberFormat="1" applyFont="1" applyFill="1" applyBorder="1" applyAlignment="1" applyProtection="1">
      <alignment horizontal="center" vertical="center"/>
    </xf>
    <xf numFmtId="165" fontId="3" fillId="2" borderId="0" xfId="1" applyNumberFormat="1" applyFont="1" applyFill="1" applyBorder="1" applyAlignment="1" applyProtection="1">
      <alignment vertical="center"/>
    </xf>
    <xf numFmtId="165" fontId="7" fillId="2" borderId="3" xfId="1" applyNumberFormat="1" applyFont="1" applyFill="1" applyBorder="1" applyAlignment="1" applyProtection="1">
      <alignment horizontal="center" vertical="center"/>
    </xf>
    <xf numFmtId="0" fontId="7" fillId="2" borderId="1" xfId="0" applyFont="1" applyFill="1" applyBorder="1" applyAlignment="1">
      <alignment wrapText="1"/>
    </xf>
    <xf numFmtId="0" fontId="4" fillId="2" borderId="0" xfId="1" applyNumberFormat="1" applyFont="1" applyFill="1" applyBorder="1" applyAlignment="1" applyProtection="1">
      <alignment vertical="center" wrapText="1"/>
    </xf>
    <xf numFmtId="0" fontId="7" fillId="2" borderId="1" xfId="0" applyFont="1" applyFill="1" applyBorder="1" applyAlignment="1">
      <alignment vertical="center" wrapText="1"/>
    </xf>
    <xf numFmtId="4" fontId="7" fillId="2" borderId="1" xfId="0" applyNumberFormat="1" applyFont="1" applyFill="1" applyBorder="1" applyAlignment="1">
      <alignment horizontal="center" vertical="center"/>
    </xf>
    <xf numFmtId="10" fontId="4" fillId="2" borderId="0" xfId="1" applyNumberFormat="1" applyFont="1" applyFill="1" applyBorder="1" applyAlignment="1" applyProtection="1">
      <alignment vertical="center" wrapText="1"/>
    </xf>
    <xf numFmtId="165" fontId="4" fillId="2" borderId="0" xfId="1" applyNumberFormat="1" applyFont="1" applyFill="1" applyBorder="1" applyAlignment="1" applyProtection="1">
      <alignment vertical="center" wrapText="1"/>
    </xf>
    <xf numFmtId="2" fontId="7" fillId="2" borderId="1" xfId="0" applyNumberFormat="1" applyFont="1" applyFill="1" applyBorder="1" applyAlignment="1">
      <alignment horizontal="center" vertical="center"/>
    </xf>
    <xf numFmtId="0" fontId="7" fillId="2" borderId="1" xfId="1" applyNumberFormat="1" applyFont="1" applyFill="1" applyBorder="1" applyAlignment="1" applyProtection="1">
      <alignment horizontal="justify" vertical="center" wrapText="1"/>
    </xf>
    <xf numFmtId="0" fontId="7" fillId="2" borderId="1" xfId="1" applyNumberFormat="1" applyFont="1" applyFill="1" applyBorder="1" applyAlignment="1" applyProtection="1">
      <alignment horizontal="center" vertical="center"/>
    </xf>
    <xf numFmtId="0" fontId="7" fillId="2" borderId="2" xfId="1" applyNumberFormat="1" applyFont="1" applyFill="1" applyBorder="1" applyAlignment="1" applyProtection="1">
      <alignment horizontal="center" vertical="center"/>
    </xf>
    <xf numFmtId="0" fontId="7" fillId="2" borderId="1" xfId="1" applyNumberFormat="1" applyFont="1" applyFill="1" applyBorder="1" applyAlignment="1" applyProtection="1">
      <alignment vertical="center" wrapText="1"/>
    </xf>
    <xf numFmtId="2" fontId="7" fillId="2" borderId="1" xfId="1" applyNumberFormat="1" applyFont="1" applyFill="1" applyBorder="1" applyAlignment="1" applyProtection="1">
      <alignment horizontal="center" vertical="center"/>
    </xf>
    <xf numFmtId="0" fontId="3" fillId="2" borderId="0" xfId="1" applyNumberFormat="1" applyFont="1" applyFill="1" applyBorder="1" applyAlignment="1" applyProtection="1">
      <alignment vertical="center" wrapText="1"/>
    </xf>
    <xf numFmtId="165" fontId="3" fillId="2" borderId="0" xfId="1" applyNumberFormat="1" applyFont="1" applyFill="1" applyBorder="1" applyAlignment="1" applyProtection="1">
      <alignment vertical="center" wrapText="1"/>
    </xf>
    <xf numFmtId="165" fontId="2" fillId="2" borderId="0" xfId="0" applyNumberFormat="1" applyFont="1" applyFill="1"/>
    <xf numFmtId="0" fontId="2" fillId="2" borderId="0" xfId="0" applyNumberFormat="1" applyFont="1" applyFill="1"/>
    <xf numFmtId="49" fontId="4" fillId="2" borderId="0" xfId="1" applyNumberFormat="1" applyFont="1" applyFill="1" applyBorder="1" applyAlignment="1" applyProtection="1">
      <alignment vertical="center"/>
    </xf>
    <xf numFmtId="0" fontId="2" fillId="2" borderId="2" xfId="1" applyNumberFormat="1" applyFont="1" applyFill="1" applyBorder="1" applyAlignment="1" applyProtection="1">
      <alignment horizontal="center" vertical="center"/>
    </xf>
    <xf numFmtId="49" fontId="2" fillId="2" borderId="1" xfId="1" applyNumberFormat="1" applyFont="1" applyFill="1" applyBorder="1" applyAlignment="1" applyProtection="1">
      <alignment horizontal="justify" vertical="center" wrapText="1"/>
    </xf>
    <xf numFmtId="0" fontId="2" fillId="2" borderId="1" xfId="1" applyNumberFormat="1" applyFont="1" applyFill="1" applyBorder="1" applyAlignment="1" applyProtection="1">
      <alignment horizontal="center" vertical="center"/>
    </xf>
    <xf numFmtId="0" fontId="2" fillId="2" borderId="1" xfId="1" applyNumberFormat="1" applyFont="1" applyFill="1" applyBorder="1" applyAlignment="1" applyProtection="1">
      <alignment horizontal="justify" vertical="center" wrapText="1"/>
    </xf>
    <xf numFmtId="0" fontId="2" fillId="2" borderId="8" xfId="1" applyNumberFormat="1" applyFont="1" applyFill="1" applyBorder="1" applyAlignment="1" applyProtection="1">
      <alignment horizontal="center" vertical="center"/>
    </xf>
    <xf numFmtId="0" fontId="2" fillId="2" borderId="9" xfId="1" applyNumberFormat="1" applyFont="1" applyFill="1" applyBorder="1" applyAlignment="1" applyProtection="1">
      <alignment horizontal="justify" vertical="center" wrapText="1"/>
    </xf>
    <xf numFmtId="0" fontId="2" fillId="2" borderId="9" xfId="1" applyNumberFormat="1" applyFont="1" applyFill="1" applyBorder="1" applyAlignment="1" applyProtection="1">
      <alignment horizontal="center" vertical="center"/>
    </xf>
    <xf numFmtId="2" fontId="7" fillId="2" borderId="9" xfId="1" applyNumberFormat="1" applyFont="1" applyFill="1" applyBorder="1" applyAlignment="1" applyProtection="1">
      <alignment horizontal="center" vertical="center"/>
    </xf>
    <xf numFmtId="0" fontId="7" fillId="2" borderId="9" xfId="1" applyNumberFormat="1" applyFont="1" applyFill="1" applyBorder="1" applyAlignment="1" applyProtection="1">
      <alignment horizontal="center" vertical="center"/>
    </xf>
    <xf numFmtId="165" fontId="7" fillId="2" borderId="10" xfId="1" applyNumberFormat="1" applyFont="1" applyFill="1" applyBorder="1" applyAlignment="1" applyProtection="1">
      <alignment horizontal="center" vertical="center"/>
    </xf>
  </cellXfs>
  <cellStyles count="5">
    <cellStyle name="Moeda 2" xfId="4" xr:uid="{F64C321C-2C2A-4E73-B9A7-084510136B16}"/>
    <cellStyle name="Normal" xfId="0" builtinId="0"/>
    <cellStyle name="Normal 2" xfId="2" xr:uid="{65072845-DC64-42E7-8DBA-E98A16459D65}"/>
    <cellStyle name="Normal 3" xfId="3" xr:uid="{3B302D4A-7F09-4CCF-AB97-64C40CDF96D2}"/>
    <cellStyle name="Vírgula" xfId="1" builtinId="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999999"/>
      <rgbColor rgb="008080FF"/>
      <rgbColor rgb="00802060"/>
      <rgbColor rgb="00FFFFC0"/>
      <rgbColor rgb="00A0E0E0"/>
      <rgbColor rgb="00600080"/>
      <rgbColor rgb="00FF3366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FFF"/>
      <rgbColor rgb="0069FFFF"/>
      <rgbColor rgb="00E0FFE0"/>
      <rgbColor rgb="00FFFF80"/>
      <rgbColor rgb="00B3B3B3"/>
      <rgbColor rgb="00DD9CB3"/>
      <rgbColor rgb="00B38FEE"/>
      <rgbColor rgb="00E3E3E3"/>
      <rgbColor rgb="002A6FF9"/>
      <rgbColor rgb="003DEB3D"/>
      <rgbColor rgb="00488436"/>
      <rgbColor rgb="00958C41"/>
      <rgbColor rgb="008E5E42"/>
      <rgbColor rgb="00A0627A"/>
      <rgbColor rgb="00624FAC"/>
      <rgbColor rgb="00969696"/>
      <rgbColor rgb="001D2FBE"/>
      <rgbColor rgb="00286676"/>
      <rgbColor rgb="00004500"/>
      <rgbColor rgb="00453E01"/>
      <rgbColor rgb="006A2813"/>
      <rgbColor rgb="0085396A"/>
      <rgbColor rgb="004A3285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1971676</xdr:colOff>
      <xdr:row>0</xdr:row>
      <xdr:rowOff>209550</xdr:rowOff>
    </xdr:from>
    <xdr:to>
      <xdr:col>2</xdr:col>
      <xdr:colOff>1066801</xdr:colOff>
      <xdr:row>0</xdr:row>
      <xdr:rowOff>1333500</xdr:rowOff>
    </xdr:to>
    <xdr:pic>
      <xdr:nvPicPr>
        <xdr:cNvPr id="3" name="Imagem 8" descr="logotipo">
          <a:extLst>
            <a:ext uri="{FF2B5EF4-FFF2-40B4-BE49-F238E27FC236}">
              <a16:creationId xmlns:a16="http://schemas.microsoft.com/office/drawing/2014/main" id="{1CBA6ABC-2673-48FC-B23E-80160E7605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71676" y="209550"/>
          <a:ext cx="2743200" cy="112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CENGENHARIA\Engenharia\OBRAS%20DIVERSAS\OBRAS%20DIVERSAS%20-%202021\&#193;REA%20DE%20CAMPING\PLANILHA%20OR&#199;AMENTARIA%20%20PARTE%20CIVIL%20%20multipla%20-%20AREA%20DE%20CAMPING%20-CIVI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DADOS"/>
      <sheetName val="NOVO"/>
      <sheetName val="BDI"/>
      <sheetName val="ORÇAMENTO"/>
      <sheetName val="ORÇAMENTO PREF."/>
      <sheetName val="CRONOGRAMA PREF."/>
      <sheetName val="CÁLCULO"/>
      <sheetName val="EVENTOS"/>
      <sheetName val="CRONO"/>
      <sheetName val="CRONOPLE"/>
      <sheetName val="PLE"/>
      <sheetName val="QCI"/>
      <sheetName val="BM"/>
      <sheetName val="RRE"/>
      <sheetName val="OFÍCIO"/>
    </sheetNames>
    <sheetDataSet>
      <sheetData sheetId="0">
        <row r="3">
          <cell r="O3">
            <v>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X335"/>
  <sheetViews>
    <sheetView tabSelected="1" view="pageBreakPreview" zoomScale="85" zoomScaleNormal="80" zoomScaleSheetLayoutView="85" workbookViewId="0">
      <selection activeCell="A4" sqref="A4:F335"/>
    </sheetView>
  </sheetViews>
  <sheetFormatPr defaultColWidth="11.5703125" defaultRowHeight="15" x14ac:dyDescent="0.2"/>
  <cols>
    <col min="1" max="1" width="10.7109375" style="7" customWidth="1"/>
    <col min="2" max="2" width="69.5703125" style="8" customWidth="1"/>
    <col min="3" max="3" width="8.5703125" style="7" customWidth="1"/>
    <col min="4" max="4" width="12.42578125" style="18" customWidth="1"/>
    <col min="5" max="5" width="13.42578125" style="1" customWidth="1"/>
    <col min="6" max="6" width="19.28515625" style="2" customWidth="1"/>
    <col min="7" max="7" width="19.7109375" style="1" customWidth="1"/>
    <col min="8" max="8" width="16.42578125" style="1" bestFit="1" customWidth="1"/>
    <col min="9" max="9" width="16.5703125" style="1" bestFit="1" customWidth="1"/>
    <col min="10" max="10" width="9.140625" style="1" customWidth="1"/>
    <col min="11" max="11" width="30.5703125" style="1" customWidth="1"/>
    <col min="12" max="206" width="9.140625" style="1" customWidth="1"/>
    <col min="207" max="16384" width="11.5703125" style="3"/>
  </cols>
  <sheetData>
    <row r="1" spans="1:9" ht="15.75" x14ac:dyDescent="0.2">
      <c r="A1" s="69" t="s">
        <v>586</v>
      </c>
      <c r="B1" s="69"/>
      <c r="C1" s="70"/>
      <c r="D1" s="70"/>
      <c r="E1" s="70"/>
      <c r="F1" s="70"/>
      <c r="G1" s="71"/>
      <c r="H1" s="71"/>
      <c r="I1" s="71"/>
    </row>
    <row r="2" spans="1:9" ht="15.75" x14ac:dyDescent="0.2">
      <c r="A2" s="72" t="s">
        <v>21</v>
      </c>
      <c r="B2" s="72"/>
      <c r="C2" s="73"/>
      <c r="D2" s="74"/>
      <c r="E2" s="75"/>
      <c r="F2" s="76"/>
      <c r="G2" s="71"/>
      <c r="H2" s="71"/>
      <c r="I2" s="71"/>
    </row>
    <row r="3" spans="1:9" ht="16.5" thickBot="1" x14ac:dyDescent="0.25">
      <c r="A3" s="72" t="s">
        <v>22</v>
      </c>
      <c r="B3" s="72"/>
      <c r="C3" s="73"/>
      <c r="D3" s="74"/>
      <c r="E3" s="75"/>
      <c r="F3" s="76"/>
      <c r="G3" s="71"/>
      <c r="H3" s="71"/>
      <c r="I3" s="71"/>
    </row>
    <row r="4" spans="1:9" s="4" customFormat="1" ht="15.75" x14ac:dyDescent="0.2">
      <c r="A4" s="77" t="s">
        <v>5</v>
      </c>
      <c r="B4" s="78" t="s">
        <v>6</v>
      </c>
      <c r="C4" s="79" t="s">
        <v>17</v>
      </c>
      <c r="D4" s="80" t="s">
        <v>7</v>
      </c>
      <c r="E4" s="79" t="s">
        <v>18</v>
      </c>
      <c r="F4" s="81" t="s">
        <v>19</v>
      </c>
      <c r="G4" s="82"/>
      <c r="H4" s="82"/>
      <c r="I4" s="82"/>
    </row>
    <row r="5" spans="1:9" s="4" customFormat="1" ht="31.5" x14ac:dyDescent="0.2">
      <c r="A5" s="83"/>
      <c r="B5" s="84" t="s">
        <v>565</v>
      </c>
      <c r="C5" s="85"/>
      <c r="D5" s="86"/>
      <c r="E5" s="85"/>
      <c r="F5" s="87">
        <f>F6+F7+F8</f>
        <v>832193.72660000005</v>
      </c>
      <c r="G5" s="82"/>
      <c r="H5" s="82"/>
      <c r="I5" s="82"/>
    </row>
    <row r="6" spans="1:9" s="4" customFormat="1" ht="15.75" x14ac:dyDescent="0.2">
      <c r="A6" s="83"/>
      <c r="B6" s="84" t="s">
        <v>566</v>
      </c>
      <c r="C6" s="85"/>
      <c r="D6" s="86"/>
      <c r="E6" s="85"/>
      <c r="F6" s="87">
        <v>7905.06</v>
      </c>
      <c r="G6" s="82"/>
      <c r="H6" s="82"/>
      <c r="I6" s="82"/>
    </row>
    <row r="7" spans="1:9" s="4" customFormat="1" ht="15.75" x14ac:dyDescent="0.2">
      <c r="A7" s="83"/>
      <c r="B7" s="84" t="s">
        <v>567</v>
      </c>
      <c r="C7" s="85"/>
      <c r="D7" s="86"/>
      <c r="E7" s="85"/>
      <c r="F7" s="87">
        <v>33782.32</v>
      </c>
      <c r="G7" s="82"/>
      <c r="H7" s="82"/>
      <c r="I7" s="82"/>
    </row>
    <row r="8" spans="1:9" s="4" customFormat="1" ht="15.75" x14ac:dyDescent="0.2">
      <c r="A8" s="83"/>
      <c r="B8" s="84" t="s">
        <v>571</v>
      </c>
      <c r="C8" s="85"/>
      <c r="D8" s="86"/>
      <c r="E8" s="85"/>
      <c r="F8" s="87">
        <f>F9+F29+F50+F69+F74+F94+F113+F120+F124+F136+F143+F166+F172+F225+F310+F313+F320+F323+F327+F333</f>
        <v>790506.34660000005</v>
      </c>
      <c r="G8" s="82"/>
      <c r="H8" s="82"/>
      <c r="I8" s="82"/>
    </row>
    <row r="9" spans="1:9" s="4" customFormat="1" ht="15.75" x14ac:dyDescent="0.2">
      <c r="A9" s="88" t="s">
        <v>0</v>
      </c>
      <c r="B9" s="89" t="s">
        <v>9</v>
      </c>
      <c r="C9" s="90"/>
      <c r="D9" s="91"/>
      <c r="E9" s="92"/>
      <c r="F9" s="93">
        <f>F10+F16</f>
        <v>108095.28580000001</v>
      </c>
      <c r="G9" s="94"/>
      <c r="H9" s="82"/>
      <c r="I9" s="82"/>
    </row>
    <row r="10" spans="1:9" s="4" customFormat="1" ht="15.75" x14ac:dyDescent="0.2">
      <c r="A10" s="88" t="s">
        <v>1</v>
      </c>
      <c r="B10" s="89" t="s">
        <v>23</v>
      </c>
      <c r="C10" s="90"/>
      <c r="D10" s="91"/>
      <c r="E10" s="92"/>
      <c r="F10" s="93">
        <f>SUM(F11:F15)</f>
        <v>46775.595800000003</v>
      </c>
      <c r="G10" s="94"/>
      <c r="H10" s="82"/>
      <c r="I10" s="82"/>
    </row>
    <row r="11" spans="1:9" s="4" customFormat="1" ht="15.75" x14ac:dyDescent="0.2">
      <c r="A11" s="14" t="s">
        <v>39</v>
      </c>
      <c r="B11" s="12" t="s">
        <v>8</v>
      </c>
      <c r="C11" s="11" t="s">
        <v>556</v>
      </c>
      <c r="D11" s="13">
        <v>280.33</v>
      </c>
      <c r="E11" s="13">
        <v>13.96</v>
      </c>
      <c r="F11" s="95">
        <f>E11*D11</f>
        <v>3913.4068000000002</v>
      </c>
      <c r="G11" s="82"/>
      <c r="H11" s="82"/>
      <c r="I11" s="82"/>
    </row>
    <row r="12" spans="1:9" s="4" customFormat="1" ht="30" x14ac:dyDescent="0.2">
      <c r="A12" s="14" t="s">
        <v>40</v>
      </c>
      <c r="B12" s="12" t="s">
        <v>35</v>
      </c>
      <c r="C12" s="11" t="s">
        <v>557</v>
      </c>
      <c r="D12" s="13">
        <v>1</v>
      </c>
      <c r="E12" s="13">
        <v>1858.16</v>
      </c>
      <c r="F12" s="95">
        <f t="shared" ref="F12:F28" si="0">E12*D12</f>
        <v>1858.16</v>
      </c>
      <c r="G12" s="82"/>
      <c r="H12" s="82"/>
      <c r="I12" s="82"/>
    </row>
    <row r="13" spans="1:9" s="4" customFormat="1" ht="15.75" x14ac:dyDescent="0.2">
      <c r="A13" s="14" t="s">
        <v>41</v>
      </c>
      <c r="B13" s="12" t="s">
        <v>36</v>
      </c>
      <c r="C13" s="11" t="s">
        <v>558</v>
      </c>
      <c r="D13" s="13">
        <v>570</v>
      </c>
      <c r="E13" s="13">
        <v>69.87</v>
      </c>
      <c r="F13" s="95">
        <f t="shared" si="0"/>
        <v>39825.9</v>
      </c>
      <c r="G13" s="82"/>
      <c r="H13" s="82"/>
      <c r="I13" s="82"/>
    </row>
    <row r="14" spans="1:9" s="4" customFormat="1" ht="30" x14ac:dyDescent="0.2">
      <c r="A14" s="14" t="s">
        <v>42</v>
      </c>
      <c r="B14" s="12" t="s">
        <v>37</v>
      </c>
      <c r="C14" s="11" t="s">
        <v>559</v>
      </c>
      <c r="D14" s="13">
        <v>41.63</v>
      </c>
      <c r="E14" s="13">
        <v>22.59</v>
      </c>
      <c r="F14" s="95">
        <f t="shared" si="0"/>
        <v>940.4217000000001</v>
      </c>
      <c r="G14" s="82"/>
      <c r="H14" s="82"/>
      <c r="I14" s="82"/>
    </row>
    <row r="15" spans="1:9" s="4" customFormat="1" ht="30" x14ac:dyDescent="0.2">
      <c r="A15" s="14" t="s">
        <v>43</v>
      </c>
      <c r="B15" s="12" t="s">
        <v>38</v>
      </c>
      <c r="C15" s="11" t="s">
        <v>559</v>
      </c>
      <c r="D15" s="13">
        <v>41.63</v>
      </c>
      <c r="E15" s="13">
        <v>5.71</v>
      </c>
      <c r="F15" s="95">
        <f t="shared" si="0"/>
        <v>237.7073</v>
      </c>
      <c r="G15" s="82"/>
      <c r="H15" s="82"/>
      <c r="I15" s="82"/>
    </row>
    <row r="16" spans="1:9" s="4" customFormat="1" ht="15.75" x14ac:dyDescent="0.2">
      <c r="A16" s="88" t="s">
        <v>14</v>
      </c>
      <c r="B16" s="89" t="s">
        <v>44</v>
      </c>
      <c r="C16" s="90"/>
      <c r="D16" s="91"/>
      <c r="E16" s="92"/>
      <c r="F16" s="93">
        <v>61319.69</v>
      </c>
      <c r="G16" s="94"/>
      <c r="H16" s="82"/>
      <c r="I16" s="82"/>
    </row>
    <row r="17" spans="1:9" s="4" customFormat="1" ht="30" x14ac:dyDescent="0.2">
      <c r="A17" s="14" t="s">
        <v>24</v>
      </c>
      <c r="B17" s="12" t="s">
        <v>45</v>
      </c>
      <c r="C17" s="11" t="s">
        <v>559</v>
      </c>
      <c r="D17" s="13">
        <v>102.62</v>
      </c>
      <c r="E17" s="13">
        <v>58.79</v>
      </c>
      <c r="F17" s="95">
        <f t="shared" si="0"/>
        <v>6033.0298000000003</v>
      </c>
      <c r="G17" s="82"/>
      <c r="H17" s="82"/>
      <c r="I17" s="82"/>
    </row>
    <row r="18" spans="1:9" s="4" customFormat="1" ht="15.75" x14ac:dyDescent="0.2">
      <c r="A18" s="14" t="s">
        <v>25</v>
      </c>
      <c r="B18" s="12" t="s">
        <v>46</v>
      </c>
      <c r="C18" s="11" t="s">
        <v>556</v>
      </c>
      <c r="D18" s="13">
        <v>170.93</v>
      </c>
      <c r="E18" s="13">
        <v>55.31</v>
      </c>
      <c r="F18" s="95">
        <f t="shared" si="0"/>
        <v>9454.1383000000005</v>
      </c>
      <c r="G18" s="82"/>
      <c r="H18" s="82"/>
      <c r="I18" s="82"/>
    </row>
    <row r="19" spans="1:9" s="4" customFormat="1" ht="30" x14ac:dyDescent="0.2">
      <c r="A19" s="14" t="s">
        <v>26</v>
      </c>
      <c r="B19" s="12" t="s">
        <v>47</v>
      </c>
      <c r="C19" s="11" t="s">
        <v>559</v>
      </c>
      <c r="D19" s="13">
        <v>80.319999999999993</v>
      </c>
      <c r="E19" s="13">
        <v>6.42</v>
      </c>
      <c r="F19" s="95">
        <f t="shared" si="0"/>
        <v>515.6543999999999</v>
      </c>
      <c r="G19" s="82"/>
      <c r="H19" s="82"/>
      <c r="I19" s="82"/>
    </row>
    <row r="20" spans="1:9" s="4" customFormat="1" ht="30" x14ac:dyDescent="0.2">
      <c r="A20" s="14" t="s">
        <v>27</v>
      </c>
      <c r="B20" s="12" t="s">
        <v>48</v>
      </c>
      <c r="C20" s="11" t="s">
        <v>559</v>
      </c>
      <c r="D20" s="13">
        <v>22.3</v>
      </c>
      <c r="E20" s="13">
        <v>30.09</v>
      </c>
      <c r="F20" s="95">
        <f t="shared" si="0"/>
        <v>671.00700000000006</v>
      </c>
      <c r="G20" s="82"/>
      <c r="H20" s="82"/>
      <c r="I20" s="82"/>
    </row>
    <row r="21" spans="1:9" s="4" customFormat="1" ht="30" x14ac:dyDescent="0.2">
      <c r="A21" s="14" t="s">
        <v>28</v>
      </c>
      <c r="B21" s="12" t="s">
        <v>38</v>
      </c>
      <c r="C21" s="11" t="s">
        <v>559</v>
      </c>
      <c r="D21" s="13">
        <v>22.3</v>
      </c>
      <c r="E21" s="13">
        <v>5.71</v>
      </c>
      <c r="F21" s="95">
        <f t="shared" si="0"/>
        <v>127.333</v>
      </c>
      <c r="G21" s="82"/>
      <c r="H21" s="82"/>
      <c r="I21" s="82"/>
    </row>
    <row r="22" spans="1:9" s="4" customFormat="1" ht="15.75" x14ac:dyDescent="0.2">
      <c r="A22" s="14" t="s">
        <v>29</v>
      </c>
      <c r="B22" s="12" t="s">
        <v>49</v>
      </c>
      <c r="C22" s="11" t="s">
        <v>559</v>
      </c>
      <c r="D22" s="13">
        <v>5.51</v>
      </c>
      <c r="E22" s="13">
        <v>401.19</v>
      </c>
      <c r="F22" s="95">
        <f t="shared" si="0"/>
        <v>2210.5569</v>
      </c>
      <c r="G22" s="82"/>
      <c r="H22" s="82"/>
      <c r="I22" s="82"/>
    </row>
    <row r="23" spans="1:9" s="4" customFormat="1" ht="30" x14ac:dyDescent="0.2">
      <c r="A23" s="14" t="s">
        <v>30</v>
      </c>
      <c r="B23" s="12" t="s">
        <v>13</v>
      </c>
      <c r="C23" s="11" t="s">
        <v>559</v>
      </c>
      <c r="D23" s="13">
        <v>5.51</v>
      </c>
      <c r="E23" s="13">
        <v>82.61</v>
      </c>
      <c r="F23" s="95">
        <f t="shared" si="0"/>
        <v>455.18109999999996</v>
      </c>
      <c r="G23" s="82"/>
      <c r="H23" s="82"/>
      <c r="I23" s="82"/>
    </row>
    <row r="24" spans="1:9" s="4" customFormat="1" ht="15.75" x14ac:dyDescent="0.2">
      <c r="A24" s="14" t="s">
        <v>31</v>
      </c>
      <c r="B24" s="12" t="s">
        <v>50</v>
      </c>
      <c r="C24" s="11" t="s">
        <v>559</v>
      </c>
      <c r="D24" s="13">
        <v>16.8</v>
      </c>
      <c r="E24" s="13">
        <v>400.83</v>
      </c>
      <c r="F24" s="95">
        <f t="shared" si="0"/>
        <v>6733.9440000000004</v>
      </c>
      <c r="G24" s="82"/>
      <c r="H24" s="82"/>
      <c r="I24" s="82"/>
    </row>
    <row r="25" spans="1:9" s="4" customFormat="1" ht="36.75" customHeight="1" x14ac:dyDescent="0.2">
      <c r="A25" s="14" t="s">
        <v>32</v>
      </c>
      <c r="B25" s="12" t="s">
        <v>10</v>
      </c>
      <c r="C25" s="11" t="s">
        <v>559</v>
      </c>
      <c r="D25" s="13">
        <v>16.8</v>
      </c>
      <c r="E25" s="13">
        <v>165.23</v>
      </c>
      <c r="F25" s="95">
        <f t="shared" si="0"/>
        <v>2775.864</v>
      </c>
      <c r="G25" s="82"/>
      <c r="H25" s="82"/>
      <c r="I25" s="82"/>
    </row>
    <row r="26" spans="1:9" s="4" customFormat="1" ht="15.75" x14ac:dyDescent="0.2">
      <c r="A26" s="14" t="s">
        <v>33</v>
      </c>
      <c r="B26" s="12" t="s">
        <v>11</v>
      </c>
      <c r="C26" s="11" t="s">
        <v>556</v>
      </c>
      <c r="D26" s="13">
        <v>159.15</v>
      </c>
      <c r="E26" s="13">
        <v>89.82</v>
      </c>
      <c r="F26" s="95">
        <f t="shared" si="0"/>
        <v>14294.852999999999</v>
      </c>
      <c r="G26" s="82"/>
      <c r="H26" s="82"/>
      <c r="I26" s="82"/>
    </row>
    <row r="27" spans="1:9" s="4" customFormat="1" ht="15.75" x14ac:dyDescent="0.2">
      <c r="A27" s="14" t="s">
        <v>34</v>
      </c>
      <c r="B27" s="12" t="s">
        <v>16</v>
      </c>
      <c r="C27" s="11" t="s">
        <v>560</v>
      </c>
      <c r="D27" s="13">
        <v>1192</v>
      </c>
      <c r="E27" s="13">
        <v>13.67</v>
      </c>
      <c r="F27" s="95">
        <f t="shared" si="0"/>
        <v>16294.64</v>
      </c>
      <c r="G27" s="82"/>
      <c r="H27" s="82"/>
      <c r="I27" s="82"/>
    </row>
    <row r="28" spans="1:9" s="4" customFormat="1" ht="15.75" x14ac:dyDescent="0.2">
      <c r="A28" s="14"/>
      <c r="B28" s="12" t="s">
        <v>51</v>
      </c>
      <c r="C28" s="11" t="s">
        <v>560</v>
      </c>
      <c r="D28" s="13">
        <v>105</v>
      </c>
      <c r="E28" s="13">
        <v>16.7</v>
      </c>
      <c r="F28" s="95">
        <f t="shared" si="0"/>
        <v>1753.5</v>
      </c>
      <c r="G28" s="82"/>
      <c r="H28" s="82"/>
      <c r="I28" s="82"/>
    </row>
    <row r="29" spans="1:9" s="4" customFormat="1" ht="15.75" x14ac:dyDescent="0.2">
      <c r="A29" s="88" t="s">
        <v>2</v>
      </c>
      <c r="B29" s="89" t="s">
        <v>12</v>
      </c>
      <c r="C29" s="90"/>
      <c r="D29" s="91"/>
      <c r="E29" s="92"/>
      <c r="F29" s="93">
        <v>135784.59</v>
      </c>
      <c r="G29" s="94"/>
      <c r="H29" s="82"/>
      <c r="I29" s="82"/>
    </row>
    <row r="30" spans="1:9" s="4" customFormat="1" ht="15.75" x14ac:dyDescent="0.2">
      <c r="A30" s="88" t="s">
        <v>3</v>
      </c>
      <c r="B30" s="89" t="s">
        <v>52</v>
      </c>
      <c r="C30" s="90"/>
      <c r="D30" s="91"/>
      <c r="E30" s="92"/>
      <c r="F30" s="93">
        <f>SUM(F31:F33)</f>
        <v>15871.856900000001</v>
      </c>
      <c r="G30" s="94"/>
      <c r="H30" s="82"/>
      <c r="I30" s="82"/>
    </row>
    <row r="31" spans="1:9" s="4" customFormat="1" ht="15.75" x14ac:dyDescent="0.2">
      <c r="A31" s="14" t="s">
        <v>55</v>
      </c>
      <c r="B31" s="12" t="s">
        <v>53</v>
      </c>
      <c r="C31" s="11" t="s">
        <v>556</v>
      </c>
      <c r="D31" s="13">
        <v>69.92</v>
      </c>
      <c r="E31" s="13">
        <v>164.62</v>
      </c>
      <c r="F31" s="95">
        <f t="shared" ref="F31:F49" si="1">E31*D31</f>
        <v>11510.2304</v>
      </c>
      <c r="G31" s="82"/>
      <c r="H31" s="82"/>
      <c r="I31" s="82"/>
    </row>
    <row r="32" spans="1:9" s="4" customFormat="1" ht="15.75" x14ac:dyDescent="0.2">
      <c r="A32" s="14" t="s">
        <v>56</v>
      </c>
      <c r="B32" s="12" t="s">
        <v>50</v>
      </c>
      <c r="C32" s="11" t="s">
        <v>559</v>
      </c>
      <c r="D32" s="13">
        <v>8.4700000000000006</v>
      </c>
      <c r="E32" s="13">
        <v>400.83</v>
      </c>
      <c r="F32" s="95">
        <f t="shared" si="1"/>
        <v>3395.0300999999999</v>
      </c>
      <c r="G32" s="82"/>
      <c r="H32" s="82"/>
      <c r="I32" s="82"/>
    </row>
    <row r="33" spans="1:9" s="4" customFormat="1" ht="15.75" x14ac:dyDescent="0.2">
      <c r="A33" s="14" t="s">
        <v>57</v>
      </c>
      <c r="B33" s="12" t="s">
        <v>54</v>
      </c>
      <c r="C33" s="11" t="s">
        <v>559</v>
      </c>
      <c r="D33" s="13">
        <v>8.4700000000000006</v>
      </c>
      <c r="E33" s="13">
        <v>114.12</v>
      </c>
      <c r="F33" s="95">
        <f t="shared" si="1"/>
        <v>966.59640000000013</v>
      </c>
      <c r="G33" s="82"/>
      <c r="H33" s="82"/>
      <c r="I33" s="82"/>
    </row>
    <row r="34" spans="1:9" s="4" customFormat="1" ht="15.75" x14ac:dyDescent="0.2">
      <c r="A34" s="88" t="s">
        <v>15</v>
      </c>
      <c r="B34" s="89" t="s">
        <v>58</v>
      </c>
      <c r="C34" s="90"/>
      <c r="D34" s="91"/>
      <c r="E34" s="92"/>
      <c r="F34" s="93">
        <f>SUM(F35:F38)</f>
        <v>13311.8976</v>
      </c>
      <c r="G34" s="94"/>
      <c r="H34" s="82"/>
      <c r="I34" s="82"/>
    </row>
    <row r="35" spans="1:9" s="5" customFormat="1" x14ac:dyDescent="0.2">
      <c r="A35" s="14" t="s">
        <v>61</v>
      </c>
      <c r="B35" s="96" t="s">
        <v>59</v>
      </c>
      <c r="C35" s="11" t="s">
        <v>556</v>
      </c>
      <c r="D35" s="13">
        <v>226.71</v>
      </c>
      <c r="E35" s="13">
        <v>3.43</v>
      </c>
      <c r="F35" s="95">
        <f t="shared" si="1"/>
        <v>777.61530000000005</v>
      </c>
      <c r="G35" s="97"/>
      <c r="H35" s="97"/>
      <c r="I35" s="97"/>
    </row>
    <row r="36" spans="1:9" s="5" customFormat="1" x14ac:dyDescent="0.2">
      <c r="A36" s="14" t="s">
        <v>62</v>
      </c>
      <c r="B36" s="96" t="s">
        <v>60</v>
      </c>
      <c r="C36" s="11" t="s">
        <v>560</v>
      </c>
      <c r="D36" s="13">
        <v>508.93</v>
      </c>
      <c r="E36" s="13">
        <v>12.45</v>
      </c>
      <c r="F36" s="95">
        <f t="shared" si="1"/>
        <v>6336.1785</v>
      </c>
      <c r="G36" s="97"/>
      <c r="H36" s="97"/>
      <c r="I36" s="97"/>
    </row>
    <row r="37" spans="1:9" s="5" customFormat="1" x14ac:dyDescent="0.2">
      <c r="A37" s="14" t="s">
        <v>63</v>
      </c>
      <c r="B37" s="96" t="s">
        <v>49</v>
      </c>
      <c r="C37" s="11" t="s">
        <v>559</v>
      </c>
      <c r="D37" s="13">
        <v>11.34</v>
      </c>
      <c r="E37" s="13">
        <v>401.19</v>
      </c>
      <c r="F37" s="95">
        <f t="shared" si="1"/>
        <v>4549.4946</v>
      </c>
      <c r="G37" s="97"/>
      <c r="H37" s="97"/>
      <c r="I37" s="97"/>
    </row>
    <row r="38" spans="1:9" s="5" customFormat="1" x14ac:dyDescent="0.2">
      <c r="A38" s="14" t="s">
        <v>65</v>
      </c>
      <c r="B38" s="96" t="s">
        <v>64</v>
      </c>
      <c r="C38" s="11" t="s">
        <v>559</v>
      </c>
      <c r="D38" s="13">
        <v>11.34</v>
      </c>
      <c r="E38" s="13">
        <v>145.38</v>
      </c>
      <c r="F38" s="95">
        <f t="shared" si="1"/>
        <v>1648.6091999999999</v>
      </c>
      <c r="G38" s="97"/>
      <c r="H38" s="97"/>
      <c r="I38" s="97"/>
    </row>
    <row r="39" spans="1:9" s="4" customFormat="1" ht="15.75" x14ac:dyDescent="0.2">
      <c r="A39" s="88" t="s">
        <v>20</v>
      </c>
      <c r="B39" s="89" t="s">
        <v>66</v>
      </c>
      <c r="C39" s="90"/>
      <c r="D39" s="91"/>
      <c r="E39" s="92"/>
      <c r="F39" s="93">
        <f>SUM(F40:F44)</f>
        <v>61306.269699999997</v>
      </c>
      <c r="G39" s="94"/>
      <c r="H39" s="82"/>
      <c r="I39" s="82"/>
    </row>
    <row r="40" spans="1:9" s="5" customFormat="1" x14ac:dyDescent="0.2">
      <c r="A40" s="14" t="s">
        <v>69</v>
      </c>
      <c r="B40" s="12" t="s">
        <v>67</v>
      </c>
      <c r="C40" s="11" t="s">
        <v>556</v>
      </c>
      <c r="D40" s="13">
        <v>562.79</v>
      </c>
      <c r="E40" s="13">
        <v>68.19</v>
      </c>
      <c r="F40" s="95">
        <f t="shared" si="1"/>
        <v>38376.650099999999</v>
      </c>
      <c r="G40" s="97"/>
      <c r="H40" s="97"/>
      <c r="I40" s="97"/>
    </row>
    <row r="41" spans="1:9" s="5" customFormat="1" ht="30" x14ac:dyDescent="0.2">
      <c r="A41" s="14" t="s">
        <v>70</v>
      </c>
      <c r="B41" s="12" t="s">
        <v>68</v>
      </c>
      <c r="C41" s="11" t="s">
        <v>556</v>
      </c>
      <c r="D41" s="13">
        <v>33.31</v>
      </c>
      <c r="E41" s="13">
        <v>167.73</v>
      </c>
      <c r="F41" s="95">
        <f t="shared" si="1"/>
        <v>5587.0862999999999</v>
      </c>
      <c r="G41" s="97"/>
      <c r="H41" s="97"/>
      <c r="I41" s="97"/>
    </row>
    <row r="42" spans="1:9" s="5" customFormat="1" ht="30" x14ac:dyDescent="0.2">
      <c r="A42" s="14" t="s">
        <v>71</v>
      </c>
      <c r="B42" s="96" t="s">
        <v>68</v>
      </c>
      <c r="C42" s="11" t="s">
        <v>556</v>
      </c>
      <c r="D42" s="13">
        <v>68.31</v>
      </c>
      <c r="E42" s="13">
        <v>167.73</v>
      </c>
      <c r="F42" s="95">
        <f t="shared" si="1"/>
        <v>11457.6363</v>
      </c>
      <c r="G42" s="97"/>
      <c r="H42" s="97"/>
      <c r="I42" s="97"/>
    </row>
    <row r="43" spans="1:9" s="5" customFormat="1" ht="24.75" customHeight="1" x14ac:dyDescent="0.2">
      <c r="A43" s="14" t="s">
        <v>72</v>
      </c>
      <c r="B43" s="98" t="s">
        <v>74</v>
      </c>
      <c r="C43" s="11" t="s">
        <v>559</v>
      </c>
      <c r="D43" s="13">
        <v>11.95</v>
      </c>
      <c r="E43" s="13">
        <v>378.34</v>
      </c>
      <c r="F43" s="95">
        <f t="shared" si="1"/>
        <v>4521.1629999999996</v>
      </c>
      <c r="G43" s="97"/>
      <c r="H43" s="97"/>
      <c r="I43" s="97"/>
    </row>
    <row r="44" spans="1:9" s="5" customFormat="1" x14ac:dyDescent="0.2">
      <c r="A44" s="14" t="s">
        <v>73</v>
      </c>
      <c r="B44" s="12" t="s">
        <v>54</v>
      </c>
      <c r="C44" s="11" t="s">
        <v>559</v>
      </c>
      <c r="D44" s="13">
        <v>11.95</v>
      </c>
      <c r="E44" s="13">
        <v>114.12</v>
      </c>
      <c r="F44" s="95">
        <f t="shared" si="1"/>
        <v>1363.7339999999999</v>
      </c>
      <c r="G44" s="97"/>
      <c r="H44" s="97"/>
      <c r="I44" s="97"/>
    </row>
    <row r="45" spans="1:9" s="4" customFormat="1" ht="15.75" x14ac:dyDescent="0.2">
      <c r="A45" s="88" t="s">
        <v>76</v>
      </c>
      <c r="B45" s="89" t="s">
        <v>75</v>
      </c>
      <c r="C45" s="90"/>
      <c r="D45" s="91"/>
      <c r="E45" s="92"/>
      <c r="F45" s="93">
        <f>SUM(F46)</f>
        <v>24886.272000000001</v>
      </c>
      <c r="G45" s="94"/>
      <c r="H45" s="82"/>
      <c r="I45" s="82"/>
    </row>
    <row r="46" spans="1:9" s="5" customFormat="1" ht="45" x14ac:dyDescent="0.2">
      <c r="A46" s="14" t="s">
        <v>77</v>
      </c>
      <c r="B46" s="12" t="s">
        <v>78</v>
      </c>
      <c r="C46" s="11" t="s">
        <v>556</v>
      </c>
      <c r="D46" s="13">
        <v>162.02000000000001</v>
      </c>
      <c r="E46" s="13">
        <v>153.6</v>
      </c>
      <c r="F46" s="95">
        <f t="shared" si="1"/>
        <v>24886.272000000001</v>
      </c>
      <c r="G46" s="97"/>
      <c r="H46" s="97"/>
      <c r="I46" s="97"/>
    </row>
    <row r="47" spans="1:9" s="4" customFormat="1" ht="15.75" x14ac:dyDescent="0.2">
      <c r="A47" s="88" t="s">
        <v>79</v>
      </c>
      <c r="B47" s="89" t="s">
        <v>80</v>
      </c>
      <c r="C47" s="90"/>
      <c r="D47" s="91"/>
      <c r="E47" s="92"/>
      <c r="F47" s="93">
        <f>SUM(F48:F49)</f>
        <v>20408.285</v>
      </c>
      <c r="G47" s="94"/>
      <c r="H47" s="82"/>
      <c r="I47" s="82"/>
    </row>
    <row r="48" spans="1:9" s="5" customFormat="1" x14ac:dyDescent="0.2">
      <c r="A48" s="14" t="s">
        <v>82</v>
      </c>
      <c r="B48" s="12" t="s">
        <v>81</v>
      </c>
      <c r="C48" s="11" t="s">
        <v>560</v>
      </c>
      <c r="D48" s="13">
        <v>1285</v>
      </c>
      <c r="E48" s="13">
        <v>13.67</v>
      </c>
      <c r="F48" s="95">
        <f t="shared" si="1"/>
        <v>17565.95</v>
      </c>
      <c r="G48" s="97"/>
      <c r="H48" s="97"/>
      <c r="I48" s="97"/>
    </row>
    <row r="49" spans="1:9" s="5" customFormat="1" x14ac:dyDescent="0.2">
      <c r="A49" s="14" t="s">
        <v>83</v>
      </c>
      <c r="B49" s="12" t="s">
        <v>60</v>
      </c>
      <c r="C49" s="11" t="s">
        <v>560</v>
      </c>
      <c r="D49" s="13">
        <v>228.3</v>
      </c>
      <c r="E49" s="13">
        <v>12.45</v>
      </c>
      <c r="F49" s="95">
        <f t="shared" si="1"/>
        <v>2842.335</v>
      </c>
      <c r="G49" s="97"/>
      <c r="H49" s="97"/>
      <c r="I49" s="97"/>
    </row>
    <row r="50" spans="1:9" s="4" customFormat="1" ht="15.75" x14ac:dyDescent="0.2">
      <c r="A50" s="88">
        <v>3</v>
      </c>
      <c r="B50" s="89" t="s">
        <v>84</v>
      </c>
      <c r="C50" s="90"/>
      <c r="D50" s="91"/>
      <c r="E50" s="92"/>
      <c r="F50" s="93">
        <f>F51+F60</f>
        <v>6797.9858999999997</v>
      </c>
      <c r="G50" s="94"/>
      <c r="H50" s="82"/>
      <c r="I50" s="82"/>
    </row>
    <row r="51" spans="1:9" s="4" customFormat="1" ht="15.75" x14ac:dyDescent="0.2">
      <c r="A51" s="88" t="s">
        <v>86</v>
      </c>
      <c r="B51" s="89" t="s">
        <v>85</v>
      </c>
      <c r="C51" s="90"/>
      <c r="D51" s="91"/>
      <c r="E51" s="92"/>
      <c r="F51" s="93">
        <f>SUM(F52:F59)</f>
        <v>3627.1914999999999</v>
      </c>
      <c r="G51" s="94"/>
      <c r="H51" s="82"/>
      <c r="I51" s="82"/>
    </row>
    <row r="52" spans="1:9" s="5" customFormat="1" x14ac:dyDescent="0.2">
      <c r="A52" s="14" t="s">
        <v>87</v>
      </c>
      <c r="B52" s="12" t="s">
        <v>8</v>
      </c>
      <c r="C52" s="11" t="s">
        <v>556</v>
      </c>
      <c r="D52" s="13">
        <v>17.420000000000002</v>
      </c>
      <c r="E52" s="13">
        <v>13.96</v>
      </c>
      <c r="F52" s="95">
        <f t="shared" ref="F52:F68" si="2">E52*D52</f>
        <v>243.18320000000003</v>
      </c>
      <c r="G52" s="97"/>
      <c r="H52" s="97"/>
      <c r="I52" s="97"/>
    </row>
    <row r="53" spans="1:9" s="5" customFormat="1" x14ac:dyDescent="0.2">
      <c r="A53" s="14" t="s">
        <v>88</v>
      </c>
      <c r="B53" s="12" t="s">
        <v>59</v>
      </c>
      <c r="C53" s="11" t="s">
        <v>556</v>
      </c>
      <c r="D53" s="13">
        <v>10.55</v>
      </c>
      <c r="E53" s="13">
        <v>3.43</v>
      </c>
      <c r="F53" s="95">
        <f t="shared" si="2"/>
        <v>36.186500000000002</v>
      </c>
      <c r="G53" s="97"/>
      <c r="H53" s="97"/>
      <c r="I53" s="97"/>
    </row>
    <row r="54" spans="1:9" s="5" customFormat="1" x14ac:dyDescent="0.2">
      <c r="A54" s="14" t="s">
        <v>89</v>
      </c>
      <c r="B54" s="12" t="s">
        <v>49</v>
      </c>
      <c r="C54" s="11" t="s">
        <v>559</v>
      </c>
      <c r="D54" s="13">
        <v>0.99</v>
      </c>
      <c r="E54" s="13">
        <v>401.19</v>
      </c>
      <c r="F54" s="95">
        <f t="shared" si="2"/>
        <v>397.17809999999997</v>
      </c>
      <c r="G54" s="97"/>
      <c r="H54" s="97"/>
      <c r="I54" s="97"/>
    </row>
    <row r="55" spans="1:9" s="5" customFormat="1" ht="30" x14ac:dyDescent="0.2">
      <c r="A55" s="14" t="s">
        <v>90</v>
      </c>
      <c r="B55" s="12" t="s">
        <v>13</v>
      </c>
      <c r="C55" s="11" t="s">
        <v>559</v>
      </c>
      <c r="D55" s="13">
        <v>0.99</v>
      </c>
      <c r="E55" s="13">
        <v>82.61</v>
      </c>
      <c r="F55" s="95">
        <f t="shared" si="2"/>
        <v>81.783900000000003</v>
      </c>
      <c r="G55" s="97"/>
      <c r="H55" s="97"/>
      <c r="I55" s="97"/>
    </row>
    <row r="56" spans="1:9" s="5" customFormat="1" x14ac:dyDescent="0.2">
      <c r="A56" s="14" t="s">
        <v>91</v>
      </c>
      <c r="B56" s="12" t="s">
        <v>50</v>
      </c>
      <c r="C56" s="11" t="s">
        <v>559</v>
      </c>
      <c r="D56" s="13">
        <v>1.7</v>
      </c>
      <c r="E56" s="13">
        <v>400.83</v>
      </c>
      <c r="F56" s="95">
        <f t="shared" si="2"/>
        <v>681.41099999999994</v>
      </c>
      <c r="G56" s="97"/>
      <c r="H56" s="97"/>
      <c r="I56" s="97"/>
    </row>
    <row r="57" spans="1:9" s="5" customFormat="1" x14ac:dyDescent="0.2">
      <c r="A57" s="14" t="s">
        <v>92</v>
      </c>
      <c r="B57" s="12" t="s">
        <v>10</v>
      </c>
      <c r="C57" s="11" t="s">
        <v>559</v>
      </c>
      <c r="D57" s="13">
        <v>1.7</v>
      </c>
      <c r="E57" s="13">
        <v>165.23</v>
      </c>
      <c r="F57" s="95">
        <f t="shared" si="2"/>
        <v>280.89099999999996</v>
      </c>
      <c r="G57" s="97"/>
      <c r="H57" s="97"/>
      <c r="I57" s="97"/>
    </row>
    <row r="58" spans="1:9" s="5" customFormat="1" x14ac:dyDescent="0.2">
      <c r="A58" s="14" t="s">
        <v>93</v>
      </c>
      <c r="B58" s="12" t="s">
        <v>11</v>
      </c>
      <c r="C58" s="11" t="s">
        <v>556</v>
      </c>
      <c r="D58" s="13">
        <v>8.2899999999999991</v>
      </c>
      <c r="E58" s="13">
        <v>89.82</v>
      </c>
      <c r="F58" s="95">
        <f t="shared" si="2"/>
        <v>744.60779999999988</v>
      </c>
      <c r="G58" s="97"/>
      <c r="H58" s="97"/>
      <c r="I58" s="97"/>
    </row>
    <row r="59" spans="1:9" s="5" customFormat="1" x14ac:dyDescent="0.2">
      <c r="A59" s="14" t="s">
        <v>94</v>
      </c>
      <c r="B59" s="12" t="s">
        <v>81</v>
      </c>
      <c r="C59" s="11" t="s">
        <v>560</v>
      </c>
      <c r="D59" s="13">
        <v>85</v>
      </c>
      <c r="E59" s="13">
        <v>13.67</v>
      </c>
      <c r="F59" s="95">
        <f t="shared" si="2"/>
        <v>1161.95</v>
      </c>
      <c r="G59" s="97"/>
      <c r="H59" s="97"/>
      <c r="I59" s="97"/>
    </row>
    <row r="60" spans="1:9" s="4" customFormat="1" ht="15.75" x14ac:dyDescent="0.2">
      <c r="A60" s="88" t="s">
        <v>95</v>
      </c>
      <c r="B60" s="89" t="s">
        <v>96</v>
      </c>
      <c r="C60" s="90"/>
      <c r="D60" s="91"/>
      <c r="E60" s="92"/>
      <c r="F60" s="93">
        <f>SUM(F61:F68)</f>
        <v>3170.7943999999998</v>
      </c>
      <c r="G60" s="94"/>
      <c r="H60" s="82"/>
      <c r="I60" s="82"/>
    </row>
    <row r="61" spans="1:9" s="5" customFormat="1" x14ac:dyDescent="0.2">
      <c r="A61" s="14" t="s">
        <v>97</v>
      </c>
      <c r="B61" s="12" t="s">
        <v>8</v>
      </c>
      <c r="C61" s="11" t="s">
        <v>556</v>
      </c>
      <c r="D61" s="13">
        <v>21.48</v>
      </c>
      <c r="E61" s="13">
        <v>13.96</v>
      </c>
      <c r="F61" s="95">
        <f t="shared" si="2"/>
        <v>299.86080000000004</v>
      </c>
      <c r="G61" s="97"/>
      <c r="H61" s="97"/>
      <c r="I61" s="97"/>
    </row>
    <row r="62" spans="1:9" s="5" customFormat="1" x14ac:dyDescent="0.2">
      <c r="A62" s="14" t="s">
        <v>98</v>
      </c>
      <c r="B62" s="12" t="s">
        <v>59</v>
      </c>
      <c r="C62" s="11" t="s">
        <v>556</v>
      </c>
      <c r="D62" s="13">
        <v>9.2200000000000006</v>
      </c>
      <c r="E62" s="13">
        <v>3.43</v>
      </c>
      <c r="F62" s="95">
        <f t="shared" si="2"/>
        <v>31.624600000000004</v>
      </c>
      <c r="G62" s="97"/>
      <c r="H62" s="97"/>
      <c r="I62" s="97"/>
    </row>
    <row r="63" spans="1:9" s="5" customFormat="1" x14ac:dyDescent="0.2">
      <c r="A63" s="14" t="s">
        <v>99</v>
      </c>
      <c r="B63" s="12" t="s">
        <v>49</v>
      </c>
      <c r="C63" s="11" t="s">
        <v>559</v>
      </c>
      <c r="D63" s="13">
        <v>0.93</v>
      </c>
      <c r="E63" s="13">
        <v>401.19</v>
      </c>
      <c r="F63" s="95">
        <f t="shared" si="2"/>
        <v>373.10669999999999</v>
      </c>
      <c r="G63" s="97"/>
      <c r="H63" s="97"/>
      <c r="I63" s="97"/>
    </row>
    <row r="64" spans="1:9" s="5" customFormat="1" ht="30" x14ac:dyDescent="0.2">
      <c r="A64" s="14" t="s">
        <v>100</v>
      </c>
      <c r="B64" s="12" t="s">
        <v>13</v>
      </c>
      <c r="C64" s="11" t="s">
        <v>559</v>
      </c>
      <c r="D64" s="13">
        <v>0.93</v>
      </c>
      <c r="E64" s="13">
        <v>82.61</v>
      </c>
      <c r="F64" s="95">
        <f t="shared" si="2"/>
        <v>76.827300000000008</v>
      </c>
      <c r="G64" s="97"/>
      <c r="H64" s="97"/>
      <c r="I64" s="97"/>
    </row>
    <row r="65" spans="1:9" s="5" customFormat="1" x14ac:dyDescent="0.2">
      <c r="A65" s="14" t="s">
        <v>101</v>
      </c>
      <c r="B65" s="12" t="s">
        <v>50</v>
      </c>
      <c r="C65" s="11" t="s">
        <v>559</v>
      </c>
      <c r="D65" s="13">
        <v>1.49</v>
      </c>
      <c r="E65" s="13">
        <v>400.83</v>
      </c>
      <c r="F65" s="95">
        <f t="shared" si="2"/>
        <v>597.23669999999993</v>
      </c>
      <c r="G65" s="97"/>
      <c r="H65" s="97"/>
      <c r="I65" s="97"/>
    </row>
    <row r="66" spans="1:9" s="5" customFormat="1" x14ac:dyDescent="0.2">
      <c r="A66" s="14" t="s">
        <v>102</v>
      </c>
      <c r="B66" s="12" t="s">
        <v>10</v>
      </c>
      <c r="C66" s="11" t="s">
        <v>559</v>
      </c>
      <c r="D66" s="13">
        <v>1.49</v>
      </c>
      <c r="E66" s="13">
        <v>165.23</v>
      </c>
      <c r="F66" s="95">
        <f t="shared" si="2"/>
        <v>246.19269999999997</v>
      </c>
      <c r="G66" s="97"/>
      <c r="H66" s="97"/>
      <c r="I66" s="97"/>
    </row>
    <row r="67" spans="1:9" s="5" customFormat="1" x14ac:dyDescent="0.2">
      <c r="A67" s="14" t="s">
        <v>103</v>
      </c>
      <c r="B67" s="12" t="s">
        <v>11</v>
      </c>
      <c r="C67" s="11" t="s">
        <v>556</v>
      </c>
      <c r="D67" s="13">
        <v>8.08</v>
      </c>
      <c r="E67" s="13">
        <v>89.82</v>
      </c>
      <c r="F67" s="95">
        <f t="shared" si="2"/>
        <v>725.74559999999997</v>
      </c>
      <c r="G67" s="97"/>
      <c r="H67" s="97"/>
      <c r="I67" s="97"/>
    </row>
    <row r="68" spans="1:9" s="5" customFormat="1" ht="13.5" customHeight="1" x14ac:dyDescent="0.2">
      <c r="A68" s="14" t="s">
        <v>104</v>
      </c>
      <c r="B68" s="12" t="s">
        <v>81</v>
      </c>
      <c r="C68" s="11" t="s">
        <v>560</v>
      </c>
      <c r="D68" s="13">
        <v>60</v>
      </c>
      <c r="E68" s="13">
        <v>13.67</v>
      </c>
      <c r="F68" s="95">
        <f t="shared" si="2"/>
        <v>820.2</v>
      </c>
      <c r="G68" s="97"/>
      <c r="H68" s="97"/>
      <c r="I68" s="97"/>
    </row>
    <row r="69" spans="1:9" s="4" customFormat="1" ht="15.75" x14ac:dyDescent="0.2">
      <c r="A69" s="88">
        <v>4</v>
      </c>
      <c r="B69" s="89" t="s">
        <v>105</v>
      </c>
      <c r="C69" s="90"/>
      <c r="D69" s="91"/>
      <c r="E69" s="92"/>
      <c r="F69" s="93">
        <f>F70+F72</f>
        <v>3860.8308999999999</v>
      </c>
      <c r="G69" s="94"/>
      <c r="H69" s="82"/>
      <c r="I69" s="82"/>
    </row>
    <row r="70" spans="1:9" s="4" customFormat="1" ht="15.75" x14ac:dyDescent="0.2">
      <c r="A70" s="88" t="s">
        <v>106</v>
      </c>
      <c r="B70" s="89" t="s">
        <v>107</v>
      </c>
      <c r="C70" s="90"/>
      <c r="D70" s="91"/>
      <c r="E70" s="92"/>
      <c r="F70" s="93">
        <f>F71</f>
        <v>889.68650000000002</v>
      </c>
      <c r="G70" s="94"/>
      <c r="H70" s="82"/>
      <c r="I70" s="82"/>
    </row>
    <row r="71" spans="1:9" s="5" customFormat="1" ht="30" x14ac:dyDescent="0.2">
      <c r="A71" s="14" t="s">
        <v>109</v>
      </c>
      <c r="B71" s="98" t="s">
        <v>108</v>
      </c>
      <c r="C71" s="11" t="s">
        <v>556</v>
      </c>
      <c r="D71" s="13">
        <v>39.950000000000003</v>
      </c>
      <c r="E71" s="13">
        <v>22.27</v>
      </c>
      <c r="F71" s="95">
        <f t="shared" ref="F71:F73" si="3">E71*D71</f>
        <v>889.68650000000002</v>
      </c>
      <c r="G71" s="97"/>
      <c r="H71" s="97"/>
      <c r="I71" s="97"/>
    </row>
    <row r="72" spans="1:9" s="4" customFormat="1" ht="15.75" x14ac:dyDescent="0.2">
      <c r="A72" s="88" t="s">
        <v>110</v>
      </c>
      <c r="B72" s="89" t="s">
        <v>111</v>
      </c>
      <c r="C72" s="90"/>
      <c r="D72" s="91"/>
      <c r="E72" s="92"/>
      <c r="F72" s="93">
        <f>F73</f>
        <v>2971.1444000000001</v>
      </c>
      <c r="G72" s="94"/>
      <c r="H72" s="82"/>
      <c r="I72" s="82"/>
    </row>
    <row r="73" spans="1:9" s="5" customFormat="1" ht="30" x14ac:dyDescent="0.2">
      <c r="A73" s="14" t="s">
        <v>113</v>
      </c>
      <c r="B73" s="12" t="s">
        <v>112</v>
      </c>
      <c r="C73" s="11" t="s">
        <v>556</v>
      </c>
      <c r="D73" s="13">
        <v>67.48</v>
      </c>
      <c r="E73" s="13">
        <v>44.03</v>
      </c>
      <c r="F73" s="95">
        <f t="shared" si="3"/>
        <v>2971.1444000000001</v>
      </c>
      <c r="G73" s="97"/>
      <c r="H73" s="97"/>
      <c r="I73" s="97"/>
    </row>
    <row r="74" spans="1:9" s="4" customFormat="1" ht="15.75" x14ac:dyDescent="0.2">
      <c r="A74" s="88">
        <v>5</v>
      </c>
      <c r="B74" s="89" t="s">
        <v>114</v>
      </c>
      <c r="C74" s="90"/>
      <c r="D74" s="91"/>
      <c r="E74" s="92"/>
      <c r="F74" s="93">
        <f>F75+F78+F81+F83+F85+F88</f>
        <v>204040.81430000003</v>
      </c>
      <c r="G74" s="94"/>
      <c r="H74" s="82"/>
      <c r="I74" s="82"/>
    </row>
    <row r="75" spans="1:9" s="4" customFormat="1" ht="15.75" x14ac:dyDescent="0.2">
      <c r="A75" s="88" t="s">
        <v>116</v>
      </c>
      <c r="B75" s="89" t="s">
        <v>115</v>
      </c>
      <c r="C75" s="90"/>
      <c r="D75" s="91"/>
      <c r="E75" s="92"/>
      <c r="F75" s="93">
        <f>F76+F77</f>
        <v>53295.772300000004</v>
      </c>
      <c r="G75" s="94"/>
      <c r="H75" s="82"/>
      <c r="I75" s="82"/>
    </row>
    <row r="76" spans="1:9" s="5" customFormat="1" ht="30" x14ac:dyDescent="0.2">
      <c r="A76" s="14" t="s">
        <v>119</v>
      </c>
      <c r="B76" s="12" t="s">
        <v>117</v>
      </c>
      <c r="C76" s="11" t="s">
        <v>560</v>
      </c>
      <c r="D76" s="13">
        <v>2104.17</v>
      </c>
      <c r="E76" s="13">
        <v>19.190000000000001</v>
      </c>
      <c r="F76" s="95">
        <f t="shared" ref="F76:F93" si="4">E76*D76</f>
        <v>40379.022300000004</v>
      </c>
      <c r="G76" s="97"/>
      <c r="H76" s="97"/>
      <c r="I76" s="97"/>
    </row>
    <row r="77" spans="1:9" s="5" customFormat="1" ht="30" x14ac:dyDescent="0.2">
      <c r="A77" s="14" t="s">
        <v>120</v>
      </c>
      <c r="B77" s="12" t="s">
        <v>118</v>
      </c>
      <c r="C77" s="11" t="s">
        <v>560</v>
      </c>
      <c r="D77" s="13">
        <v>756.25</v>
      </c>
      <c r="E77" s="13">
        <v>17.079999999999998</v>
      </c>
      <c r="F77" s="95">
        <f t="shared" si="4"/>
        <v>12916.749999999998</v>
      </c>
      <c r="G77" s="97"/>
      <c r="H77" s="97"/>
      <c r="I77" s="97"/>
    </row>
    <row r="78" spans="1:9" s="4" customFormat="1" ht="15.75" x14ac:dyDescent="0.2">
      <c r="A78" s="88" t="s">
        <v>121</v>
      </c>
      <c r="B78" s="89" t="s">
        <v>122</v>
      </c>
      <c r="C78" s="90"/>
      <c r="D78" s="91"/>
      <c r="E78" s="92"/>
      <c r="F78" s="93">
        <v>66428.75</v>
      </c>
      <c r="G78" s="94"/>
      <c r="H78" s="82"/>
      <c r="I78" s="82"/>
    </row>
    <row r="79" spans="1:9" s="5" customFormat="1" ht="30" x14ac:dyDescent="0.2">
      <c r="A79" s="14" t="s">
        <v>127</v>
      </c>
      <c r="B79" s="12" t="s">
        <v>117</v>
      </c>
      <c r="C79" s="11" t="s">
        <v>560</v>
      </c>
      <c r="D79" s="13">
        <v>1417.49</v>
      </c>
      <c r="E79" s="13">
        <v>19.190000000000001</v>
      </c>
      <c r="F79" s="95">
        <f t="shared" si="4"/>
        <v>27201.633100000003</v>
      </c>
      <c r="G79" s="97"/>
      <c r="H79" s="97"/>
      <c r="I79" s="97"/>
    </row>
    <row r="80" spans="1:9" s="5" customFormat="1" ht="30" x14ac:dyDescent="0.2">
      <c r="A80" s="14" t="s">
        <v>128</v>
      </c>
      <c r="B80" s="12" t="s">
        <v>118</v>
      </c>
      <c r="C80" s="11" t="s">
        <v>560</v>
      </c>
      <c r="D80" s="13">
        <v>2296.67</v>
      </c>
      <c r="E80" s="13">
        <v>17.079999999999998</v>
      </c>
      <c r="F80" s="95">
        <f t="shared" si="4"/>
        <v>39227.123599999999</v>
      </c>
      <c r="G80" s="97"/>
      <c r="H80" s="97"/>
      <c r="I80" s="97"/>
    </row>
    <row r="81" spans="1:9" s="4" customFormat="1" ht="15.75" x14ac:dyDescent="0.2">
      <c r="A81" s="88" t="s">
        <v>123</v>
      </c>
      <c r="B81" s="89" t="s">
        <v>124</v>
      </c>
      <c r="C81" s="90"/>
      <c r="D81" s="91"/>
      <c r="E81" s="92"/>
      <c r="F81" s="93">
        <f>F82</f>
        <v>11881.5684</v>
      </c>
      <c r="G81" s="94"/>
      <c r="H81" s="82"/>
      <c r="I81" s="82"/>
    </row>
    <row r="82" spans="1:9" s="5" customFormat="1" x14ac:dyDescent="0.2">
      <c r="A82" s="14" t="s">
        <v>126</v>
      </c>
      <c r="B82" s="12" t="s">
        <v>125</v>
      </c>
      <c r="C82" s="11" t="s">
        <v>556</v>
      </c>
      <c r="D82" s="13">
        <v>245.69</v>
      </c>
      <c r="E82" s="13">
        <v>48.36</v>
      </c>
      <c r="F82" s="95">
        <f t="shared" si="4"/>
        <v>11881.5684</v>
      </c>
      <c r="G82" s="97"/>
      <c r="H82" s="97"/>
      <c r="I82" s="97"/>
    </row>
    <row r="83" spans="1:9" s="4" customFormat="1" ht="15.75" x14ac:dyDescent="0.2">
      <c r="A83" s="88" t="s">
        <v>130</v>
      </c>
      <c r="B83" s="89" t="s">
        <v>129</v>
      </c>
      <c r="C83" s="90"/>
      <c r="D83" s="91"/>
      <c r="E83" s="92"/>
      <c r="F83" s="93">
        <f>F84</f>
        <v>6054.1884</v>
      </c>
      <c r="G83" s="94"/>
      <c r="H83" s="82"/>
      <c r="I83" s="82"/>
    </row>
    <row r="84" spans="1:9" s="5" customFormat="1" x14ac:dyDescent="0.2">
      <c r="A84" s="14" t="s">
        <v>131</v>
      </c>
      <c r="B84" s="12" t="s">
        <v>125</v>
      </c>
      <c r="C84" s="11" t="s">
        <v>556</v>
      </c>
      <c r="D84" s="13">
        <v>125.19</v>
      </c>
      <c r="E84" s="13">
        <v>48.36</v>
      </c>
      <c r="F84" s="95">
        <f t="shared" si="4"/>
        <v>6054.1884</v>
      </c>
      <c r="G84" s="97"/>
      <c r="H84" s="97"/>
      <c r="I84" s="97"/>
    </row>
    <row r="85" spans="1:9" s="4" customFormat="1" ht="15.75" x14ac:dyDescent="0.2">
      <c r="A85" s="88" t="s">
        <v>132</v>
      </c>
      <c r="B85" s="89" t="s">
        <v>133</v>
      </c>
      <c r="C85" s="90"/>
      <c r="D85" s="91"/>
      <c r="E85" s="92"/>
      <c r="F85" s="93">
        <f>SUM(F86:F87)</f>
        <v>33262.287499999999</v>
      </c>
      <c r="G85" s="94"/>
      <c r="H85" s="82"/>
      <c r="I85" s="82"/>
    </row>
    <row r="86" spans="1:9" s="5" customFormat="1" ht="45" x14ac:dyDescent="0.2">
      <c r="A86" s="14" t="s">
        <v>138</v>
      </c>
      <c r="B86" s="12" t="s">
        <v>134</v>
      </c>
      <c r="C86" s="11" t="s">
        <v>556</v>
      </c>
      <c r="D86" s="13">
        <v>53.22</v>
      </c>
      <c r="E86" s="99">
        <v>369.51</v>
      </c>
      <c r="F86" s="95">
        <f t="shared" si="4"/>
        <v>19665.322199999999</v>
      </c>
      <c r="G86" s="97"/>
      <c r="H86" s="100"/>
      <c r="I86" s="101"/>
    </row>
    <row r="87" spans="1:9" s="5" customFormat="1" ht="30" x14ac:dyDescent="0.2">
      <c r="A87" s="14" t="s">
        <v>139</v>
      </c>
      <c r="B87" s="96" t="s">
        <v>135</v>
      </c>
      <c r="C87" s="11" t="s">
        <v>556</v>
      </c>
      <c r="D87" s="13">
        <v>185.27</v>
      </c>
      <c r="E87" s="13">
        <v>73.39</v>
      </c>
      <c r="F87" s="95">
        <f t="shared" si="4"/>
        <v>13596.965300000002</v>
      </c>
      <c r="G87" s="97"/>
      <c r="H87" s="97"/>
      <c r="I87" s="97"/>
    </row>
    <row r="88" spans="1:9" s="4" customFormat="1" ht="15.75" x14ac:dyDescent="0.2">
      <c r="A88" s="88" t="s">
        <v>136</v>
      </c>
      <c r="B88" s="89" t="s">
        <v>137</v>
      </c>
      <c r="C88" s="90"/>
      <c r="D88" s="91"/>
      <c r="E88" s="92"/>
      <c r="F88" s="93">
        <f>SUM(F89:F93)</f>
        <v>33118.247700000007</v>
      </c>
      <c r="G88" s="94"/>
      <c r="H88" s="82"/>
      <c r="I88" s="82"/>
    </row>
    <row r="89" spans="1:9" s="5" customFormat="1" ht="30" customHeight="1" x14ac:dyDescent="0.2">
      <c r="A89" s="14" t="s">
        <v>145</v>
      </c>
      <c r="B89" s="12" t="s">
        <v>140</v>
      </c>
      <c r="C89" s="11" t="s">
        <v>558</v>
      </c>
      <c r="D89" s="13">
        <v>47</v>
      </c>
      <c r="E89" s="13">
        <v>153.06</v>
      </c>
      <c r="F89" s="95">
        <f t="shared" si="4"/>
        <v>7193.82</v>
      </c>
      <c r="G89" s="97"/>
      <c r="H89" s="97"/>
      <c r="I89" s="97"/>
    </row>
    <row r="90" spans="1:9" s="5" customFormat="1" x14ac:dyDescent="0.2">
      <c r="A90" s="14" t="s">
        <v>146</v>
      </c>
      <c r="B90" s="12" t="s">
        <v>141</v>
      </c>
      <c r="C90" s="11" t="s">
        <v>558</v>
      </c>
      <c r="D90" s="13">
        <v>63</v>
      </c>
      <c r="E90" s="13">
        <v>247.21</v>
      </c>
      <c r="F90" s="95">
        <f t="shared" si="4"/>
        <v>15574.230000000001</v>
      </c>
      <c r="G90" s="97"/>
      <c r="H90" s="97"/>
      <c r="I90" s="97"/>
    </row>
    <row r="91" spans="1:9" s="5" customFormat="1" ht="30" x14ac:dyDescent="0.2">
      <c r="A91" s="14" t="s">
        <v>147</v>
      </c>
      <c r="B91" s="96" t="s">
        <v>142</v>
      </c>
      <c r="C91" s="11" t="s">
        <v>558</v>
      </c>
      <c r="D91" s="13">
        <v>6.75</v>
      </c>
      <c r="E91" s="13">
        <v>77.83</v>
      </c>
      <c r="F91" s="95">
        <f t="shared" si="4"/>
        <v>525.35249999999996</v>
      </c>
      <c r="G91" s="97"/>
      <c r="H91" s="97"/>
      <c r="I91" s="97"/>
    </row>
    <row r="92" spans="1:9" s="5" customFormat="1" x14ac:dyDescent="0.2">
      <c r="A92" s="14" t="s">
        <v>148</v>
      </c>
      <c r="B92" s="96" t="s">
        <v>143</v>
      </c>
      <c r="C92" s="11" t="s">
        <v>556</v>
      </c>
      <c r="D92" s="102">
        <v>6.61</v>
      </c>
      <c r="E92" s="13">
        <v>775.63</v>
      </c>
      <c r="F92" s="95">
        <f t="shared" si="4"/>
        <v>5126.9143000000004</v>
      </c>
      <c r="G92" s="97"/>
      <c r="H92" s="97"/>
      <c r="I92" s="97"/>
    </row>
    <row r="93" spans="1:9" s="5" customFormat="1" x14ac:dyDescent="0.2">
      <c r="A93" s="14" t="s">
        <v>149</v>
      </c>
      <c r="B93" s="96" t="s">
        <v>144</v>
      </c>
      <c r="C93" s="11" t="s">
        <v>556</v>
      </c>
      <c r="D93" s="13">
        <v>106.99</v>
      </c>
      <c r="E93" s="13">
        <v>43.91</v>
      </c>
      <c r="F93" s="95">
        <f t="shared" si="4"/>
        <v>4697.9308999999994</v>
      </c>
      <c r="G93" s="97"/>
      <c r="H93" s="97"/>
      <c r="I93" s="97"/>
    </row>
    <row r="94" spans="1:9" s="4" customFormat="1" ht="15.75" x14ac:dyDescent="0.2">
      <c r="A94" s="88">
        <v>6</v>
      </c>
      <c r="B94" s="89" t="s">
        <v>150</v>
      </c>
      <c r="C94" s="90"/>
      <c r="D94" s="91"/>
      <c r="E94" s="92"/>
      <c r="F94" s="93">
        <f>F95+F102+F109</f>
        <v>93279.915500000003</v>
      </c>
      <c r="G94" s="94"/>
      <c r="H94" s="82"/>
      <c r="I94" s="82"/>
    </row>
    <row r="95" spans="1:9" s="4" customFormat="1" ht="15.75" x14ac:dyDescent="0.2">
      <c r="A95" s="88" t="s">
        <v>152</v>
      </c>
      <c r="B95" s="89" t="s">
        <v>151</v>
      </c>
      <c r="C95" s="90"/>
      <c r="D95" s="91"/>
      <c r="E95" s="92"/>
      <c r="F95" s="93">
        <f>SUM(F96:F101)</f>
        <v>50627.633700000006</v>
      </c>
      <c r="G95" s="94"/>
      <c r="H95" s="82"/>
      <c r="I95" s="82"/>
    </row>
    <row r="96" spans="1:9" s="5" customFormat="1" x14ac:dyDescent="0.2">
      <c r="A96" s="14" t="s">
        <v>159</v>
      </c>
      <c r="B96" s="12" t="s">
        <v>153</v>
      </c>
      <c r="C96" s="11" t="s">
        <v>559</v>
      </c>
      <c r="D96" s="13">
        <v>6.8</v>
      </c>
      <c r="E96" s="13">
        <v>740.13</v>
      </c>
      <c r="F96" s="95">
        <f t="shared" ref="F96:F101" si="5">E96*D96</f>
        <v>5032.884</v>
      </c>
      <c r="G96" s="97"/>
      <c r="H96" s="97"/>
      <c r="I96" s="97"/>
    </row>
    <row r="97" spans="1:9" s="5" customFormat="1" ht="60" x14ac:dyDescent="0.2">
      <c r="A97" s="14" t="s">
        <v>160</v>
      </c>
      <c r="B97" s="12" t="s">
        <v>154</v>
      </c>
      <c r="C97" s="11" t="s">
        <v>556</v>
      </c>
      <c r="D97" s="13">
        <v>226.71</v>
      </c>
      <c r="E97" s="13">
        <v>135.05000000000001</v>
      </c>
      <c r="F97" s="95">
        <f t="shared" si="5"/>
        <v>30617.185500000003</v>
      </c>
      <c r="G97" s="97"/>
      <c r="H97" s="97"/>
      <c r="I97" s="97"/>
    </row>
    <row r="98" spans="1:9" s="5" customFormat="1" ht="60" x14ac:dyDescent="0.2">
      <c r="A98" s="14" t="s">
        <v>161</v>
      </c>
      <c r="B98" s="12" t="s">
        <v>155</v>
      </c>
      <c r="C98" s="11" t="s">
        <v>558</v>
      </c>
      <c r="D98" s="13">
        <v>296.5</v>
      </c>
      <c r="E98" s="13">
        <v>27.93</v>
      </c>
      <c r="F98" s="95">
        <f t="shared" si="5"/>
        <v>8281.2450000000008</v>
      </c>
      <c r="G98" s="97"/>
      <c r="H98" s="97"/>
      <c r="I98" s="97"/>
    </row>
    <row r="99" spans="1:9" s="5" customFormat="1" ht="45" x14ac:dyDescent="0.2">
      <c r="A99" s="14" t="s">
        <v>162</v>
      </c>
      <c r="B99" s="12" t="s">
        <v>156</v>
      </c>
      <c r="C99" s="11" t="s">
        <v>556</v>
      </c>
      <c r="D99" s="13">
        <v>226.71</v>
      </c>
      <c r="E99" s="13">
        <v>15.02</v>
      </c>
      <c r="F99" s="95">
        <f t="shared" si="5"/>
        <v>3405.1842000000001</v>
      </c>
      <c r="G99" s="97"/>
      <c r="H99" s="97"/>
      <c r="I99" s="97"/>
    </row>
    <row r="100" spans="1:9" s="5" customFormat="1" ht="45" x14ac:dyDescent="0.2">
      <c r="A100" s="14" t="s">
        <v>163</v>
      </c>
      <c r="B100" s="12" t="s">
        <v>157</v>
      </c>
      <c r="C100" s="11" t="s">
        <v>558</v>
      </c>
      <c r="D100" s="13">
        <v>296.5</v>
      </c>
      <c r="E100" s="13">
        <v>1.63</v>
      </c>
      <c r="F100" s="95">
        <f t="shared" si="5"/>
        <v>483.29499999999996</v>
      </c>
      <c r="G100" s="97"/>
      <c r="H100" s="97"/>
      <c r="I100" s="97"/>
    </row>
    <row r="101" spans="1:9" s="5" customFormat="1" ht="30" x14ac:dyDescent="0.2">
      <c r="A101" s="14" t="s">
        <v>164</v>
      </c>
      <c r="B101" s="12" t="s">
        <v>158</v>
      </c>
      <c r="C101" s="11" t="s">
        <v>558</v>
      </c>
      <c r="D101" s="13">
        <v>28</v>
      </c>
      <c r="E101" s="13">
        <v>100.28</v>
      </c>
      <c r="F101" s="95">
        <f t="shared" si="5"/>
        <v>2807.84</v>
      </c>
      <c r="G101" s="97"/>
      <c r="H101" s="97"/>
      <c r="I101" s="97"/>
    </row>
    <row r="102" spans="1:9" s="4" customFormat="1" ht="15.75" x14ac:dyDescent="0.2">
      <c r="A102" s="88" t="s">
        <v>165</v>
      </c>
      <c r="B102" s="89" t="s">
        <v>166</v>
      </c>
      <c r="C102" s="90" t="s">
        <v>556</v>
      </c>
      <c r="D102" s="91"/>
      <c r="E102" s="92"/>
      <c r="F102" s="93">
        <f>SUM(F103:F108)</f>
        <v>30446.941600000002</v>
      </c>
      <c r="G102" s="94"/>
      <c r="H102" s="82"/>
      <c r="I102" s="82"/>
    </row>
    <row r="103" spans="1:9" s="5" customFormat="1" x14ac:dyDescent="0.2">
      <c r="A103" s="14" t="s">
        <v>175</v>
      </c>
      <c r="B103" s="12" t="s">
        <v>167</v>
      </c>
      <c r="C103" s="11" t="s">
        <v>556</v>
      </c>
      <c r="D103" s="13">
        <v>294.12</v>
      </c>
      <c r="E103" s="13">
        <v>6.74</v>
      </c>
      <c r="F103" s="95">
        <f t="shared" ref="F103:F108" si="6">E103*D103</f>
        <v>1982.3688000000002</v>
      </c>
      <c r="G103" s="97"/>
      <c r="H103" s="97"/>
      <c r="I103" s="97"/>
    </row>
    <row r="104" spans="1:9" s="5" customFormat="1" x14ac:dyDescent="0.2">
      <c r="A104" s="14" t="s">
        <v>176</v>
      </c>
      <c r="B104" s="12" t="s">
        <v>168</v>
      </c>
      <c r="C104" s="11" t="s">
        <v>556</v>
      </c>
      <c r="D104" s="13">
        <v>61.42</v>
      </c>
      <c r="E104" s="13">
        <v>20.65</v>
      </c>
      <c r="F104" s="95">
        <f t="shared" si="6"/>
        <v>1268.3229999999999</v>
      </c>
      <c r="G104" s="97"/>
      <c r="H104" s="97"/>
      <c r="I104" s="97"/>
    </row>
    <row r="105" spans="1:9" s="5" customFormat="1" ht="14.25" customHeight="1" x14ac:dyDescent="0.2">
      <c r="A105" s="14" t="s">
        <v>177</v>
      </c>
      <c r="B105" s="12" t="s">
        <v>169</v>
      </c>
      <c r="C105" s="11" t="s">
        <v>556</v>
      </c>
      <c r="D105" s="13">
        <v>232.7</v>
      </c>
      <c r="E105" s="13">
        <v>25.41</v>
      </c>
      <c r="F105" s="95">
        <f t="shared" si="6"/>
        <v>5912.9070000000002</v>
      </c>
      <c r="G105" s="97"/>
      <c r="H105" s="97"/>
      <c r="I105" s="97"/>
    </row>
    <row r="106" spans="1:9" s="5" customFormat="1" ht="45" x14ac:dyDescent="0.2">
      <c r="A106" s="14" t="s">
        <v>178</v>
      </c>
      <c r="B106" s="12" t="s">
        <v>170</v>
      </c>
      <c r="C106" s="11" t="s">
        <v>556</v>
      </c>
      <c r="D106" s="13">
        <v>61.42</v>
      </c>
      <c r="E106" s="13">
        <v>98.89</v>
      </c>
      <c r="F106" s="95">
        <f t="shared" si="6"/>
        <v>6073.8238000000001</v>
      </c>
      <c r="G106" s="97"/>
      <c r="H106" s="97"/>
      <c r="I106" s="97"/>
    </row>
    <row r="107" spans="1:9" s="5" customFormat="1" x14ac:dyDescent="0.2">
      <c r="A107" s="14" t="s">
        <v>179</v>
      </c>
      <c r="B107" s="12" t="s">
        <v>171</v>
      </c>
      <c r="C107" s="11" t="s">
        <v>556</v>
      </c>
      <c r="D107" s="13">
        <v>232.7</v>
      </c>
      <c r="E107" s="13">
        <v>14.23</v>
      </c>
      <c r="F107" s="95">
        <f t="shared" si="6"/>
        <v>3311.3209999999999</v>
      </c>
      <c r="G107" s="97"/>
      <c r="H107" s="97"/>
      <c r="I107" s="97"/>
    </row>
    <row r="108" spans="1:9" s="5" customFormat="1" x14ac:dyDescent="0.2">
      <c r="A108" s="14" t="s">
        <v>180</v>
      </c>
      <c r="B108" s="12" t="s">
        <v>172</v>
      </c>
      <c r="C108" s="11" t="s">
        <v>556</v>
      </c>
      <c r="D108" s="13">
        <v>397.8</v>
      </c>
      <c r="E108" s="13">
        <v>29.91</v>
      </c>
      <c r="F108" s="95">
        <f t="shared" si="6"/>
        <v>11898.198</v>
      </c>
      <c r="G108" s="97"/>
      <c r="H108" s="97"/>
      <c r="I108" s="97"/>
    </row>
    <row r="109" spans="1:9" s="4" customFormat="1" ht="15.75" x14ac:dyDescent="0.2">
      <c r="A109" s="88" t="s">
        <v>173</v>
      </c>
      <c r="B109" s="89" t="s">
        <v>174</v>
      </c>
      <c r="C109" s="90"/>
      <c r="D109" s="91"/>
      <c r="E109" s="92"/>
      <c r="F109" s="93">
        <f>SUM(F110:F112)</f>
        <v>12205.340199999999</v>
      </c>
      <c r="G109" s="94"/>
      <c r="H109" s="82"/>
      <c r="I109" s="82"/>
    </row>
    <row r="110" spans="1:9" s="5" customFormat="1" x14ac:dyDescent="0.2">
      <c r="A110" s="14" t="s">
        <v>181</v>
      </c>
      <c r="B110" s="12" t="s">
        <v>167</v>
      </c>
      <c r="C110" s="11" t="s">
        <v>556</v>
      </c>
      <c r="D110" s="13">
        <v>196.67</v>
      </c>
      <c r="E110" s="13">
        <v>6.74</v>
      </c>
      <c r="F110" s="95">
        <f t="shared" ref="F110:F112" si="7">E110*D110</f>
        <v>1325.5557999999999</v>
      </c>
      <c r="G110" s="97"/>
      <c r="H110" s="97"/>
      <c r="I110" s="97"/>
    </row>
    <row r="111" spans="1:9" s="5" customFormat="1" x14ac:dyDescent="0.2">
      <c r="A111" s="14" t="s">
        <v>182</v>
      </c>
      <c r="B111" s="12" t="s">
        <v>169</v>
      </c>
      <c r="C111" s="11" t="s">
        <v>556</v>
      </c>
      <c r="D111" s="13">
        <v>196.67</v>
      </c>
      <c r="E111" s="13">
        <v>25.41</v>
      </c>
      <c r="F111" s="95">
        <f t="shared" si="7"/>
        <v>4997.3846999999996</v>
      </c>
      <c r="G111" s="97"/>
      <c r="H111" s="97"/>
      <c r="I111" s="97"/>
    </row>
    <row r="112" spans="1:9" s="5" customFormat="1" x14ac:dyDescent="0.2">
      <c r="A112" s="14" t="s">
        <v>183</v>
      </c>
      <c r="B112" s="12" t="s">
        <v>172</v>
      </c>
      <c r="C112" s="11" t="s">
        <v>556</v>
      </c>
      <c r="D112" s="13">
        <v>196.67</v>
      </c>
      <c r="E112" s="13">
        <v>29.91</v>
      </c>
      <c r="F112" s="95">
        <f t="shared" si="7"/>
        <v>5882.3996999999999</v>
      </c>
      <c r="G112" s="97"/>
      <c r="H112" s="97"/>
      <c r="I112" s="97"/>
    </row>
    <row r="113" spans="1:9" s="4" customFormat="1" ht="15.75" x14ac:dyDescent="0.2">
      <c r="A113" s="88">
        <v>7</v>
      </c>
      <c r="B113" s="89" t="s">
        <v>187</v>
      </c>
      <c r="C113" s="90"/>
      <c r="D113" s="91"/>
      <c r="E113" s="92"/>
      <c r="F113" s="93">
        <f>F114+F116</f>
        <v>33273.8436</v>
      </c>
      <c r="G113" s="94"/>
      <c r="H113" s="82"/>
      <c r="I113" s="82"/>
    </row>
    <row r="114" spans="1:9" s="4" customFormat="1" ht="15.75" x14ac:dyDescent="0.2">
      <c r="A114" s="88" t="s">
        <v>188</v>
      </c>
      <c r="B114" s="89" t="s">
        <v>189</v>
      </c>
      <c r="C114" s="90"/>
      <c r="D114" s="91"/>
      <c r="E114" s="92"/>
      <c r="F114" s="93">
        <f>F115</f>
        <v>5441.0928000000004</v>
      </c>
      <c r="G114" s="94"/>
      <c r="H114" s="82"/>
      <c r="I114" s="82"/>
    </row>
    <row r="115" spans="1:9" s="5" customFormat="1" x14ac:dyDescent="0.2">
      <c r="A115" s="14" t="s">
        <v>184</v>
      </c>
      <c r="B115" s="12" t="s">
        <v>190</v>
      </c>
      <c r="C115" s="11" t="s">
        <v>556</v>
      </c>
      <c r="D115" s="13">
        <v>6.24</v>
      </c>
      <c r="E115" s="13">
        <v>871.97</v>
      </c>
      <c r="F115" s="95">
        <f t="shared" ref="F115" si="8">E115*D115</f>
        <v>5441.0928000000004</v>
      </c>
      <c r="G115" s="97"/>
      <c r="H115" s="97"/>
      <c r="I115" s="97"/>
    </row>
    <row r="116" spans="1:9" s="4" customFormat="1" ht="15.75" x14ac:dyDescent="0.2">
      <c r="A116" s="88" t="s">
        <v>191</v>
      </c>
      <c r="B116" s="89" t="s">
        <v>192</v>
      </c>
      <c r="C116" s="90"/>
      <c r="D116" s="91"/>
      <c r="E116" s="92"/>
      <c r="F116" s="93">
        <f>SUM(F117:F119)</f>
        <v>27832.750799999998</v>
      </c>
      <c r="G116" s="94"/>
      <c r="H116" s="82"/>
      <c r="I116" s="82"/>
    </row>
    <row r="117" spans="1:9" s="5" customFormat="1" ht="30" x14ac:dyDescent="0.2">
      <c r="A117" s="14" t="s">
        <v>185</v>
      </c>
      <c r="B117" s="12" t="s">
        <v>193</v>
      </c>
      <c r="C117" s="11" t="s">
        <v>560</v>
      </c>
      <c r="D117" s="13">
        <v>157.16</v>
      </c>
      <c r="E117" s="13">
        <v>18.059999999999999</v>
      </c>
      <c r="F117" s="95">
        <f t="shared" ref="F117:F119" si="9">E117*D117</f>
        <v>2838.3095999999996</v>
      </c>
      <c r="G117" s="97"/>
      <c r="H117" s="97"/>
      <c r="I117" s="97"/>
    </row>
    <row r="118" spans="1:9" s="5" customFormat="1" x14ac:dyDescent="0.2">
      <c r="A118" s="14" t="s">
        <v>186</v>
      </c>
      <c r="B118" s="12" t="s">
        <v>144</v>
      </c>
      <c r="C118" s="11" t="s">
        <v>556</v>
      </c>
      <c r="D118" s="13">
        <v>33.92</v>
      </c>
      <c r="E118" s="13">
        <v>43.91</v>
      </c>
      <c r="F118" s="95">
        <f t="shared" si="9"/>
        <v>1489.4271999999999</v>
      </c>
      <c r="G118" s="97"/>
      <c r="H118" s="97"/>
      <c r="I118" s="97"/>
    </row>
    <row r="119" spans="1:9" s="5" customFormat="1" x14ac:dyDescent="0.2">
      <c r="A119" s="14" t="s">
        <v>195</v>
      </c>
      <c r="B119" s="12" t="s">
        <v>194</v>
      </c>
      <c r="C119" s="11" t="s">
        <v>556</v>
      </c>
      <c r="D119" s="13">
        <v>24.7</v>
      </c>
      <c r="E119" s="13">
        <v>951.62</v>
      </c>
      <c r="F119" s="95">
        <f t="shared" si="9"/>
        <v>23505.013999999999</v>
      </c>
      <c r="G119" s="97"/>
      <c r="H119" s="97"/>
      <c r="I119" s="97"/>
    </row>
    <row r="120" spans="1:9" s="4" customFormat="1" ht="15.75" x14ac:dyDescent="0.2">
      <c r="A120" s="88">
        <v>8</v>
      </c>
      <c r="B120" s="89" t="s">
        <v>196</v>
      </c>
      <c r="C120" s="90"/>
      <c r="D120" s="91"/>
      <c r="E120" s="92"/>
      <c r="F120" s="93">
        <f>F121</f>
        <v>13982.960000000001</v>
      </c>
      <c r="G120" s="94"/>
      <c r="H120" s="82"/>
      <c r="I120" s="82"/>
    </row>
    <row r="121" spans="1:9" s="4" customFormat="1" ht="15.75" x14ac:dyDescent="0.2">
      <c r="A121" s="88" t="s">
        <v>198</v>
      </c>
      <c r="B121" s="89" t="s">
        <v>197</v>
      </c>
      <c r="C121" s="90"/>
      <c r="D121" s="91"/>
      <c r="E121" s="92"/>
      <c r="F121" s="93">
        <f>SUM(F122:F123)</f>
        <v>13982.960000000001</v>
      </c>
      <c r="G121" s="94"/>
      <c r="H121" s="82"/>
      <c r="I121" s="82"/>
    </row>
    <row r="122" spans="1:9" s="5" customFormat="1" x14ac:dyDescent="0.2">
      <c r="A122" s="14" t="s">
        <v>200</v>
      </c>
      <c r="B122" s="12" t="s">
        <v>199</v>
      </c>
      <c r="C122" s="11" t="s">
        <v>556</v>
      </c>
      <c r="D122" s="13">
        <v>33.92</v>
      </c>
      <c r="E122" s="13">
        <v>276.10000000000002</v>
      </c>
      <c r="F122" s="95">
        <f t="shared" ref="F122:F123" si="10">E122*D122</f>
        <v>9365.3120000000017</v>
      </c>
      <c r="G122" s="97"/>
      <c r="H122" s="97"/>
      <c r="I122" s="97"/>
    </row>
    <row r="123" spans="1:9" s="5" customFormat="1" x14ac:dyDescent="0.2">
      <c r="A123" s="14" t="s">
        <v>201</v>
      </c>
      <c r="B123" s="12" t="s">
        <v>202</v>
      </c>
      <c r="C123" s="11" t="s">
        <v>556</v>
      </c>
      <c r="D123" s="13">
        <v>30.24</v>
      </c>
      <c r="E123" s="13">
        <v>152.69999999999999</v>
      </c>
      <c r="F123" s="95">
        <f t="shared" si="10"/>
        <v>4617.6479999999992</v>
      </c>
      <c r="G123" s="97"/>
      <c r="H123" s="97"/>
      <c r="I123" s="97"/>
    </row>
    <row r="124" spans="1:9" s="4" customFormat="1" ht="15.75" x14ac:dyDescent="0.2">
      <c r="A124" s="88">
        <v>9</v>
      </c>
      <c r="B124" s="89" t="s">
        <v>203</v>
      </c>
      <c r="C124" s="90"/>
      <c r="D124" s="91"/>
      <c r="E124" s="92"/>
      <c r="F124" s="93">
        <f>F125+F130+F132</f>
        <v>20940.398999999998</v>
      </c>
      <c r="G124" s="94"/>
      <c r="H124" s="82"/>
      <c r="I124" s="82"/>
    </row>
    <row r="125" spans="1:9" s="4" customFormat="1" ht="15.75" x14ac:dyDescent="0.2">
      <c r="A125" s="88" t="s">
        <v>204</v>
      </c>
      <c r="B125" s="89" t="s">
        <v>209</v>
      </c>
      <c r="C125" s="90"/>
      <c r="D125" s="91"/>
      <c r="E125" s="92"/>
      <c r="F125" s="93">
        <f>SUM(F126:F129)</f>
        <v>10961.235999999999</v>
      </c>
      <c r="G125" s="94"/>
      <c r="H125" s="82"/>
      <c r="I125" s="82"/>
    </row>
    <row r="126" spans="1:9" s="5" customFormat="1" x14ac:dyDescent="0.2">
      <c r="A126" s="14" t="s">
        <v>205</v>
      </c>
      <c r="B126" s="12" t="s">
        <v>210</v>
      </c>
      <c r="C126" s="11" t="s">
        <v>561</v>
      </c>
      <c r="D126" s="13">
        <v>12</v>
      </c>
      <c r="E126" s="13">
        <v>536.61</v>
      </c>
      <c r="F126" s="95">
        <f t="shared" ref="F126:F129" si="11">E126*D126</f>
        <v>6439.32</v>
      </c>
      <c r="G126" s="97"/>
      <c r="H126" s="97"/>
      <c r="I126" s="97"/>
    </row>
    <row r="127" spans="1:9" s="5" customFormat="1" ht="30" x14ac:dyDescent="0.2">
      <c r="A127" s="14" t="s">
        <v>206</v>
      </c>
      <c r="B127" s="12" t="s">
        <v>211</v>
      </c>
      <c r="C127" s="11" t="s">
        <v>562</v>
      </c>
      <c r="D127" s="13">
        <v>1</v>
      </c>
      <c r="E127" s="13">
        <v>1018.36</v>
      </c>
      <c r="F127" s="95">
        <f t="shared" si="11"/>
        <v>1018.36</v>
      </c>
      <c r="G127" s="97"/>
      <c r="H127" s="97"/>
      <c r="I127" s="97"/>
    </row>
    <row r="128" spans="1:9" s="5" customFormat="1" x14ac:dyDescent="0.2">
      <c r="A128" s="14" t="s">
        <v>207</v>
      </c>
      <c r="B128" s="12" t="s">
        <v>212</v>
      </c>
      <c r="C128" s="11" t="s">
        <v>556</v>
      </c>
      <c r="D128" s="13">
        <v>5.08</v>
      </c>
      <c r="E128" s="13">
        <v>405.7</v>
      </c>
      <c r="F128" s="95">
        <f t="shared" si="11"/>
        <v>2060.9560000000001</v>
      </c>
      <c r="G128" s="97"/>
      <c r="H128" s="97"/>
      <c r="I128" s="97"/>
    </row>
    <row r="129" spans="1:9" s="5" customFormat="1" ht="30" x14ac:dyDescent="0.2">
      <c r="A129" s="14" t="s">
        <v>208</v>
      </c>
      <c r="B129" s="12" t="s">
        <v>213</v>
      </c>
      <c r="C129" s="11" t="s">
        <v>561</v>
      </c>
      <c r="D129" s="13">
        <v>4</v>
      </c>
      <c r="E129" s="13">
        <v>360.65</v>
      </c>
      <c r="F129" s="95">
        <f t="shared" si="11"/>
        <v>1442.6</v>
      </c>
      <c r="G129" s="97"/>
      <c r="H129" s="97"/>
      <c r="I129" s="97"/>
    </row>
    <row r="130" spans="1:9" s="4" customFormat="1" ht="15.75" x14ac:dyDescent="0.2">
      <c r="A130" s="88" t="s">
        <v>214</v>
      </c>
      <c r="B130" s="89" t="s">
        <v>216</v>
      </c>
      <c r="C130" s="90"/>
      <c r="D130" s="91"/>
      <c r="E130" s="92"/>
      <c r="F130" s="93">
        <f>F131</f>
        <v>4239.9529999999995</v>
      </c>
      <c r="G130" s="94"/>
      <c r="H130" s="82"/>
      <c r="I130" s="82"/>
    </row>
    <row r="131" spans="1:9" s="5" customFormat="1" x14ac:dyDescent="0.2">
      <c r="A131" s="14" t="s">
        <v>215</v>
      </c>
      <c r="B131" s="12" t="s">
        <v>144</v>
      </c>
      <c r="C131" s="11" t="s">
        <v>556</v>
      </c>
      <c r="D131" s="13">
        <v>95.71</v>
      </c>
      <c r="E131" s="13">
        <v>44.3</v>
      </c>
      <c r="F131" s="95">
        <f>E131*D131</f>
        <v>4239.9529999999995</v>
      </c>
      <c r="G131" s="97"/>
      <c r="H131" s="97"/>
      <c r="I131" s="97"/>
    </row>
    <row r="132" spans="1:9" s="4" customFormat="1" ht="15.75" x14ac:dyDescent="0.2">
      <c r="A132" s="88" t="s">
        <v>217</v>
      </c>
      <c r="B132" s="89" t="s">
        <v>221</v>
      </c>
      <c r="C132" s="90"/>
      <c r="D132" s="91"/>
      <c r="E132" s="92"/>
      <c r="F132" s="93">
        <f>SUM(F133:F135)</f>
        <v>5739.21</v>
      </c>
      <c r="G132" s="94"/>
      <c r="H132" s="82"/>
      <c r="I132" s="82"/>
    </row>
    <row r="133" spans="1:9" s="5" customFormat="1" ht="30" x14ac:dyDescent="0.2">
      <c r="A133" s="14" t="s">
        <v>218</v>
      </c>
      <c r="B133" s="12" t="s">
        <v>222</v>
      </c>
      <c r="C133" s="11" t="s">
        <v>562</v>
      </c>
      <c r="D133" s="13">
        <v>15</v>
      </c>
      <c r="E133" s="13">
        <v>272.93</v>
      </c>
      <c r="F133" s="95">
        <f t="shared" ref="F133:F135" si="12">E133*D133</f>
        <v>4093.9500000000003</v>
      </c>
      <c r="G133" s="97"/>
      <c r="H133" s="97"/>
      <c r="I133" s="97"/>
    </row>
    <row r="134" spans="1:9" s="5" customFormat="1" ht="30" x14ac:dyDescent="0.2">
      <c r="A134" s="14" t="s">
        <v>219</v>
      </c>
      <c r="B134" s="12" t="s">
        <v>222</v>
      </c>
      <c r="C134" s="11" t="s">
        <v>562</v>
      </c>
      <c r="D134" s="13">
        <v>2</v>
      </c>
      <c r="E134" s="13">
        <v>342.21</v>
      </c>
      <c r="F134" s="95">
        <f t="shared" si="12"/>
        <v>684.42</v>
      </c>
      <c r="G134" s="97"/>
      <c r="H134" s="97"/>
      <c r="I134" s="97"/>
    </row>
    <row r="135" spans="1:9" s="5" customFormat="1" x14ac:dyDescent="0.2">
      <c r="A135" s="14" t="s">
        <v>220</v>
      </c>
      <c r="B135" s="12" t="s">
        <v>223</v>
      </c>
      <c r="C135" s="11" t="s">
        <v>562</v>
      </c>
      <c r="D135" s="13">
        <v>4</v>
      </c>
      <c r="E135" s="13">
        <v>240.21</v>
      </c>
      <c r="F135" s="95">
        <f t="shared" si="12"/>
        <v>960.84</v>
      </c>
      <c r="G135" s="97"/>
      <c r="H135" s="97"/>
      <c r="I135" s="97"/>
    </row>
    <row r="136" spans="1:9" s="4" customFormat="1" ht="15.75" x14ac:dyDescent="0.2">
      <c r="A136" s="88">
        <v>10</v>
      </c>
      <c r="B136" s="89" t="s">
        <v>224</v>
      </c>
      <c r="C136" s="90"/>
      <c r="D136" s="91"/>
      <c r="E136" s="92"/>
      <c r="F136" s="93">
        <f>F137+F140</f>
        <v>6263.3459999999995</v>
      </c>
      <c r="G136" s="94"/>
      <c r="H136" s="82"/>
      <c r="I136" s="82"/>
    </row>
    <row r="137" spans="1:9" s="4" customFormat="1" ht="15.75" x14ac:dyDescent="0.2">
      <c r="A137" s="88" t="s">
        <v>225</v>
      </c>
      <c r="B137" s="89" t="s">
        <v>224</v>
      </c>
      <c r="C137" s="90"/>
      <c r="D137" s="91"/>
      <c r="E137" s="92"/>
      <c r="F137" s="93">
        <f>SUM(F138:F139)</f>
        <v>1871.4499999999998</v>
      </c>
      <c r="G137" s="94"/>
      <c r="H137" s="82"/>
      <c r="I137" s="82"/>
    </row>
    <row r="138" spans="1:9" s="5" customFormat="1" ht="60" x14ac:dyDescent="0.2">
      <c r="A138" s="14" t="s">
        <v>226</v>
      </c>
      <c r="B138" s="12" t="s">
        <v>229</v>
      </c>
      <c r="C138" s="11" t="s">
        <v>561</v>
      </c>
      <c r="D138" s="13">
        <v>1</v>
      </c>
      <c r="E138" s="13">
        <v>760.91</v>
      </c>
      <c r="F138" s="95">
        <f t="shared" ref="F138:F139" si="13">E138*D138</f>
        <v>760.91</v>
      </c>
      <c r="G138" s="97"/>
      <c r="H138" s="97"/>
      <c r="I138" s="97"/>
    </row>
    <row r="139" spans="1:9" s="4" customFormat="1" ht="15.75" x14ac:dyDescent="0.2">
      <c r="A139" s="14" t="s">
        <v>227</v>
      </c>
      <c r="B139" s="103" t="s">
        <v>228</v>
      </c>
      <c r="C139" s="104" t="s">
        <v>561</v>
      </c>
      <c r="D139" s="13">
        <v>2</v>
      </c>
      <c r="E139" s="13">
        <v>555.27</v>
      </c>
      <c r="F139" s="95">
        <f t="shared" si="13"/>
        <v>1110.54</v>
      </c>
      <c r="G139" s="82"/>
      <c r="H139" s="82"/>
      <c r="I139" s="82"/>
    </row>
    <row r="140" spans="1:9" s="4" customFormat="1" ht="15.75" x14ac:dyDescent="0.2">
      <c r="A140" s="88" t="s">
        <v>230</v>
      </c>
      <c r="B140" s="89" t="s">
        <v>231</v>
      </c>
      <c r="C140" s="90"/>
      <c r="D140" s="91"/>
      <c r="E140" s="92"/>
      <c r="F140" s="93">
        <f>SUM(F141:F142)</f>
        <v>4391.8959999999997</v>
      </c>
      <c r="G140" s="94"/>
      <c r="H140" s="82"/>
      <c r="I140" s="82"/>
    </row>
    <row r="141" spans="1:9" s="4" customFormat="1" ht="30" x14ac:dyDescent="0.2">
      <c r="A141" s="105" t="s">
        <v>232</v>
      </c>
      <c r="B141" s="103" t="s">
        <v>234</v>
      </c>
      <c r="C141" s="104" t="s">
        <v>558</v>
      </c>
      <c r="D141" s="13">
        <v>5.6</v>
      </c>
      <c r="E141" s="13">
        <v>488.45</v>
      </c>
      <c r="F141" s="95">
        <f t="shared" ref="F141:F142" si="14">E141*D141</f>
        <v>2735.3199999999997</v>
      </c>
      <c r="G141" s="82"/>
      <c r="H141" s="82"/>
      <c r="I141" s="82"/>
    </row>
    <row r="142" spans="1:9" s="4" customFormat="1" ht="30" x14ac:dyDescent="0.2">
      <c r="A142" s="105" t="s">
        <v>233</v>
      </c>
      <c r="B142" s="103" t="s">
        <v>278</v>
      </c>
      <c r="C142" s="104" t="s">
        <v>558</v>
      </c>
      <c r="D142" s="13">
        <v>7.2</v>
      </c>
      <c r="E142" s="13">
        <v>230.08</v>
      </c>
      <c r="F142" s="95">
        <f t="shared" si="14"/>
        <v>1656.576</v>
      </c>
      <c r="G142" s="82"/>
      <c r="H142" s="82"/>
      <c r="I142" s="82"/>
    </row>
    <row r="143" spans="1:9" s="4" customFormat="1" ht="15.75" x14ac:dyDescent="0.2">
      <c r="A143" s="88">
        <v>11</v>
      </c>
      <c r="B143" s="89" t="s">
        <v>236</v>
      </c>
      <c r="C143" s="90"/>
      <c r="D143" s="91"/>
      <c r="E143" s="92"/>
      <c r="F143" s="93">
        <f>F144+F155+F162+F164</f>
        <v>27595.589400000001</v>
      </c>
      <c r="G143" s="94"/>
      <c r="H143" s="82"/>
      <c r="I143" s="82"/>
    </row>
    <row r="144" spans="1:9" s="4" customFormat="1" ht="15.75" x14ac:dyDescent="0.2">
      <c r="A144" s="88" t="s">
        <v>235</v>
      </c>
      <c r="B144" s="89" t="s">
        <v>237</v>
      </c>
      <c r="C144" s="90"/>
      <c r="D144" s="91"/>
      <c r="E144" s="92"/>
      <c r="F144" s="93">
        <f>SUM(F145:F154)</f>
        <v>14311.835400000002</v>
      </c>
      <c r="G144" s="94"/>
      <c r="H144" s="82"/>
      <c r="I144" s="82"/>
    </row>
    <row r="145" spans="1:9" s="4" customFormat="1" ht="15.75" x14ac:dyDescent="0.2">
      <c r="A145" s="105" t="s">
        <v>238</v>
      </c>
      <c r="B145" s="103" t="s">
        <v>248</v>
      </c>
      <c r="C145" s="104" t="s">
        <v>561</v>
      </c>
      <c r="D145" s="13">
        <v>12</v>
      </c>
      <c r="E145" s="13">
        <v>147.1</v>
      </c>
      <c r="F145" s="95">
        <f t="shared" ref="F145:F154" si="15">E145*D145</f>
        <v>1765.1999999999998</v>
      </c>
      <c r="G145" s="82"/>
      <c r="H145" s="82"/>
      <c r="I145" s="82"/>
    </row>
    <row r="146" spans="1:9" s="4" customFormat="1" ht="15.75" x14ac:dyDescent="0.2">
      <c r="A146" s="105" t="s">
        <v>239</v>
      </c>
      <c r="B146" s="16" t="s">
        <v>279</v>
      </c>
      <c r="C146" s="104" t="s">
        <v>561</v>
      </c>
      <c r="D146" s="13">
        <v>12</v>
      </c>
      <c r="E146" s="13">
        <v>181.71</v>
      </c>
      <c r="F146" s="95">
        <f t="shared" si="15"/>
        <v>2180.52</v>
      </c>
      <c r="G146" s="82"/>
      <c r="H146" s="82"/>
      <c r="I146" s="82"/>
    </row>
    <row r="147" spans="1:9" s="4" customFormat="1" ht="15.75" x14ac:dyDescent="0.2">
      <c r="A147" s="105" t="s">
        <v>240</v>
      </c>
      <c r="B147" s="16" t="s">
        <v>280</v>
      </c>
      <c r="C147" s="104" t="s">
        <v>561</v>
      </c>
      <c r="D147" s="13">
        <v>12</v>
      </c>
      <c r="E147" s="13">
        <v>46.6</v>
      </c>
      <c r="F147" s="95">
        <f t="shared" si="15"/>
        <v>559.20000000000005</v>
      </c>
      <c r="G147" s="82"/>
      <c r="H147" s="82"/>
      <c r="I147" s="82"/>
    </row>
    <row r="148" spans="1:9" s="4" customFormat="1" ht="30" x14ac:dyDescent="0.2">
      <c r="A148" s="105" t="s">
        <v>241</v>
      </c>
      <c r="B148" s="16" t="s">
        <v>249</v>
      </c>
      <c r="C148" s="104" t="s">
        <v>561</v>
      </c>
      <c r="D148" s="13">
        <v>3</v>
      </c>
      <c r="E148" s="13">
        <v>919.21</v>
      </c>
      <c r="F148" s="95">
        <f t="shared" si="15"/>
        <v>2757.63</v>
      </c>
      <c r="G148" s="82"/>
      <c r="H148" s="82"/>
      <c r="I148" s="82"/>
    </row>
    <row r="149" spans="1:9" s="4" customFormat="1" ht="30" x14ac:dyDescent="0.2">
      <c r="A149" s="105" t="s">
        <v>242</v>
      </c>
      <c r="B149" s="16" t="s">
        <v>250</v>
      </c>
      <c r="C149" s="104" t="s">
        <v>562</v>
      </c>
      <c r="D149" s="13">
        <v>2</v>
      </c>
      <c r="E149" s="13">
        <v>647.9</v>
      </c>
      <c r="F149" s="95">
        <f t="shared" si="15"/>
        <v>1295.8</v>
      </c>
      <c r="G149" s="82"/>
      <c r="H149" s="82"/>
      <c r="I149" s="82"/>
    </row>
    <row r="150" spans="1:9" s="4" customFormat="1" ht="15.75" x14ac:dyDescent="0.2">
      <c r="A150" s="105" t="s">
        <v>243</v>
      </c>
      <c r="B150" s="103" t="s">
        <v>251</v>
      </c>
      <c r="C150" s="104" t="s">
        <v>561</v>
      </c>
      <c r="D150" s="13">
        <v>1</v>
      </c>
      <c r="E150" s="13">
        <v>650.30999999999995</v>
      </c>
      <c r="F150" s="95">
        <f t="shared" si="15"/>
        <v>650.30999999999995</v>
      </c>
      <c r="G150" s="82"/>
      <c r="H150" s="82"/>
      <c r="I150" s="82"/>
    </row>
    <row r="151" spans="1:9" s="4" customFormat="1" ht="15.75" x14ac:dyDescent="0.2">
      <c r="A151" s="105" t="s">
        <v>244</v>
      </c>
      <c r="B151" s="103" t="s">
        <v>281</v>
      </c>
      <c r="C151" s="104" t="s">
        <v>561</v>
      </c>
      <c r="D151" s="13">
        <v>1</v>
      </c>
      <c r="E151" s="13">
        <v>183.53</v>
      </c>
      <c r="F151" s="95">
        <f t="shared" si="15"/>
        <v>183.53</v>
      </c>
      <c r="G151" s="82"/>
      <c r="H151" s="82"/>
      <c r="I151" s="82"/>
    </row>
    <row r="152" spans="1:9" s="4" customFormat="1" ht="15.75" x14ac:dyDescent="0.2">
      <c r="A152" s="105" t="s">
        <v>245</v>
      </c>
      <c r="B152" s="103" t="s">
        <v>282</v>
      </c>
      <c r="C152" s="104" t="s">
        <v>561</v>
      </c>
      <c r="D152" s="13">
        <v>1</v>
      </c>
      <c r="E152" s="13">
        <v>118.93</v>
      </c>
      <c r="F152" s="95">
        <f t="shared" si="15"/>
        <v>118.93</v>
      </c>
      <c r="G152" s="82"/>
      <c r="H152" s="82"/>
      <c r="I152" s="82"/>
    </row>
    <row r="153" spans="1:9" s="4" customFormat="1" ht="30" x14ac:dyDescent="0.2">
      <c r="A153" s="105" t="s">
        <v>246</v>
      </c>
      <c r="B153" s="103" t="s">
        <v>252</v>
      </c>
      <c r="C153" s="104" t="s">
        <v>556</v>
      </c>
      <c r="D153" s="13">
        <v>3.18</v>
      </c>
      <c r="E153" s="13">
        <v>1459.88</v>
      </c>
      <c r="F153" s="95">
        <f t="shared" si="15"/>
        <v>4642.4184000000005</v>
      </c>
      <c r="G153" s="82"/>
      <c r="H153" s="82"/>
      <c r="I153" s="82"/>
    </row>
    <row r="154" spans="1:9" s="4" customFormat="1" ht="15.75" x14ac:dyDescent="0.2">
      <c r="A154" s="105" t="s">
        <v>247</v>
      </c>
      <c r="B154" s="17" t="s">
        <v>253</v>
      </c>
      <c r="C154" s="15" t="s">
        <v>560</v>
      </c>
      <c r="D154" s="13">
        <v>5.9</v>
      </c>
      <c r="E154" s="13">
        <v>26.83</v>
      </c>
      <c r="F154" s="95">
        <f t="shared" si="15"/>
        <v>158.297</v>
      </c>
      <c r="G154" s="82"/>
      <c r="H154" s="82"/>
      <c r="I154" s="82"/>
    </row>
    <row r="155" spans="1:9" s="4" customFormat="1" ht="15.75" x14ac:dyDescent="0.2">
      <c r="A155" s="88" t="s">
        <v>254</v>
      </c>
      <c r="B155" s="89" t="s">
        <v>255</v>
      </c>
      <c r="C155" s="90"/>
      <c r="D155" s="91"/>
      <c r="E155" s="92"/>
      <c r="F155" s="93">
        <f>SUM(F156:F161)</f>
        <v>5291.81</v>
      </c>
      <c r="G155" s="94"/>
      <c r="H155" s="82"/>
      <c r="I155" s="82"/>
    </row>
    <row r="156" spans="1:9" s="4" customFormat="1" ht="15.75" x14ac:dyDescent="0.2">
      <c r="A156" s="105" t="s">
        <v>256</v>
      </c>
      <c r="B156" s="103" t="s">
        <v>261</v>
      </c>
      <c r="C156" s="104" t="s">
        <v>561</v>
      </c>
      <c r="D156" s="13">
        <v>5</v>
      </c>
      <c r="E156" s="13">
        <v>190.96</v>
      </c>
      <c r="F156" s="95">
        <f t="shared" ref="F156:F161" si="16">E156*D156</f>
        <v>954.80000000000007</v>
      </c>
      <c r="G156" s="82"/>
      <c r="H156" s="82"/>
      <c r="I156" s="82"/>
    </row>
    <row r="157" spans="1:9" s="4" customFormat="1" ht="15.75" x14ac:dyDescent="0.2">
      <c r="A157" s="105" t="s">
        <v>257</v>
      </c>
      <c r="B157" s="103" t="s">
        <v>281</v>
      </c>
      <c r="C157" s="104" t="s">
        <v>561</v>
      </c>
      <c r="D157" s="13">
        <v>5</v>
      </c>
      <c r="E157" s="13">
        <v>183.53</v>
      </c>
      <c r="F157" s="95">
        <f t="shared" si="16"/>
        <v>917.65</v>
      </c>
      <c r="G157" s="82"/>
      <c r="H157" s="82"/>
      <c r="I157" s="82"/>
    </row>
    <row r="158" spans="1:9" s="4" customFormat="1" ht="15.75" x14ac:dyDescent="0.2">
      <c r="A158" s="105" t="s">
        <v>258</v>
      </c>
      <c r="B158" s="103" t="s">
        <v>262</v>
      </c>
      <c r="C158" s="104" t="s">
        <v>561</v>
      </c>
      <c r="D158" s="13">
        <v>5</v>
      </c>
      <c r="E158" s="13">
        <v>56.34</v>
      </c>
      <c r="F158" s="95">
        <f t="shared" si="16"/>
        <v>281.70000000000005</v>
      </c>
      <c r="G158" s="82"/>
      <c r="H158" s="82"/>
      <c r="I158" s="82"/>
    </row>
    <row r="159" spans="1:9" s="4" customFormat="1" ht="30" x14ac:dyDescent="0.2">
      <c r="A159" s="105" t="s">
        <v>259</v>
      </c>
      <c r="B159" s="103" t="s">
        <v>263</v>
      </c>
      <c r="C159" s="104" t="s">
        <v>561</v>
      </c>
      <c r="D159" s="13">
        <v>5</v>
      </c>
      <c r="E159" s="13">
        <v>71.760000000000005</v>
      </c>
      <c r="F159" s="95">
        <f t="shared" si="16"/>
        <v>358.8</v>
      </c>
      <c r="G159" s="82"/>
      <c r="H159" s="82"/>
      <c r="I159" s="82"/>
    </row>
    <row r="160" spans="1:9" s="4" customFormat="1" ht="30" x14ac:dyDescent="0.2">
      <c r="A160" s="105" t="s">
        <v>260</v>
      </c>
      <c r="B160" s="103" t="s">
        <v>264</v>
      </c>
      <c r="C160" s="104" t="s">
        <v>561</v>
      </c>
      <c r="D160" s="13">
        <v>12</v>
      </c>
      <c r="E160" s="13">
        <v>222.36</v>
      </c>
      <c r="F160" s="95">
        <f t="shared" si="16"/>
        <v>2668.32</v>
      </c>
      <c r="G160" s="82"/>
      <c r="H160" s="82"/>
      <c r="I160" s="82"/>
    </row>
    <row r="161" spans="1:9" s="4" customFormat="1" ht="30" x14ac:dyDescent="0.2">
      <c r="A161" s="105" t="s">
        <v>568</v>
      </c>
      <c r="B161" s="103" t="s">
        <v>569</v>
      </c>
      <c r="C161" s="104" t="s">
        <v>561</v>
      </c>
      <c r="D161" s="13">
        <v>2</v>
      </c>
      <c r="E161" s="13">
        <v>55.27</v>
      </c>
      <c r="F161" s="95">
        <f t="shared" si="16"/>
        <v>110.54</v>
      </c>
      <c r="G161" s="82"/>
      <c r="H161" s="82"/>
      <c r="I161" s="82"/>
    </row>
    <row r="162" spans="1:9" s="4" customFormat="1" ht="15.75" x14ac:dyDescent="0.2">
      <c r="A162" s="88" t="s">
        <v>265</v>
      </c>
      <c r="B162" s="89" t="s">
        <v>269</v>
      </c>
      <c r="C162" s="90"/>
      <c r="D162" s="91"/>
      <c r="E162" s="92"/>
      <c r="F162" s="93">
        <f>F163</f>
        <v>1552.2239999999999</v>
      </c>
      <c r="G162" s="94"/>
      <c r="H162" s="82"/>
      <c r="I162" s="82"/>
    </row>
    <row r="163" spans="1:9" s="4" customFormat="1" ht="15.75" x14ac:dyDescent="0.2">
      <c r="A163" s="105" t="s">
        <v>266</v>
      </c>
      <c r="B163" s="103" t="s">
        <v>270</v>
      </c>
      <c r="C163" s="104" t="s">
        <v>556</v>
      </c>
      <c r="D163" s="13">
        <v>5.7</v>
      </c>
      <c r="E163" s="13">
        <v>272.32</v>
      </c>
      <c r="F163" s="95">
        <f t="shared" ref="F163" si="17">E163*D163</f>
        <v>1552.2239999999999</v>
      </c>
      <c r="G163" s="82"/>
      <c r="H163" s="82"/>
      <c r="I163" s="82"/>
    </row>
    <row r="164" spans="1:9" s="4" customFormat="1" ht="15.75" x14ac:dyDescent="0.2">
      <c r="A164" s="88" t="s">
        <v>267</v>
      </c>
      <c r="B164" s="89" t="s">
        <v>271</v>
      </c>
      <c r="C164" s="90"/>
      <c r="D164" s="91"/>
      <c r="E164" s="92"/>
      <c r="F164" s="93">
        <f>F165</f>
        <v>6439.72</v>
      </c>
      <c r="G164" s="94"/>
      <c r="H164" s="82"/>
      <c r="I164" s="82"/>
    </row>
    <row r="165" spans="1:9" s="4" customFormat="1" ht="30" x14ac:dyDescent="0.2">
      <c r="A165" s="105" t="s">
        <v>268</v>
      </c>
      <c r="B165" s="103" t="s">
        <v>272</v>
      </c>
      <c r="C165" s="104" t="s">
        <v>561</v>
      </c>
      <c r="D165" s="13">
        <v>4</v>
      </c>
      <c r="E165" s="13">
        <v>1609.93</v>
      </c>
      <c r="F165" s="95">
        <f t="shared" ref="F165" si="18">E165*D165</f>
        <v>6439.72</v>
      </c>
      <c r="G165" s="82"/>
      <c r="H165" s="82"/>
      <c r="I165" s="82"/>
    </row>
    <row r="166" spans="1:9" s="4" customFormat="1" ht="15.75" x14ac:dyDescent="0.2">
      <c r="A166" s="88">
        <v>12</v>
      </c>
      <c r="B166" s="89" t="s">
        <v>273</v>
      </c>
      <c r="C166" s="90"/>
      <c r="D166" s="91"/>
      <c r="E166" s="92"/>
      <c r="F166" s="93">
        <f>F170+F167</f>
        <v>3164.9915999999998</v>
      </c>
      <c r="G166" s="94"/>
      <c r="H166" s="82"/>
      <c r="I166" s="82"/>
    </row>
    <row r="167" spans="1:9" s="4" customFormat="1" ht="15.75" x14ac:dyDescent="0.2">
      <c r="A167" s="88" t="s">
        <v>274</v>
      </c>
      <c r="B167" s="89" t="s">
        <v>275</v>
      </c>
      <c r="C167" s="90"/>
      <c r="D167" s="91"/>
      <c r="E167" s="92"/>
      <c r="F167" s="93">
        <f>SUM(F168:F169)</f>
        <v>2897.52</v>
      </c>
      <c r="G167" s="94"/>
      <c r="H167" s="82"/>
      <c r="I167" s="82"/>
    </row>
    <row r="168" spans="1:9" s="4" customFormat="1" ht="45" x14ac:dyDescent="0.2">
      <c r="A168" s="105" t="s">
        <v>276</v>
      </c>
      <c r="B168" s="103" t="s">
        <v>283</v>
      </c>
      <c r="C168" s="104" t="s">
        <v>561</v>
      </c>
      <c r="D168" s="13">
        <v>8</v>
      </c>
      <c r="E168" s="13">
        <v>218.39</v>
      </c>
      <c r="F168" s="95">
        <f t="shared" ref="F168:F169" si="19">E168*D168</f>
        <v>1747.12</v>
      </c>
      <c r="G168" s="82"/>
      <c r="H168" s="82"/>
      <c r="I168" s="82"/>
    </row>
    <row r="169" spans="1:9" s="4" customFormat="1" ht="30" x14ac:dyDescent="0.2">
      <c r="A169" s="105" t="s">
        <v>277</v>
      </c>
      <c r="B169" s="103" t="s">
        <v>278</v>
      </c>
      <c r="C169" s="104" t="s">
        <v>558</v>
      </c>
      <c r="D169" s="13">
        <v>5</v>
      </c>
      <c r="E169" s="13">
        <v>230.08</v>
      </c>
      <c r="F169" s="95">
        <f t="shared" si="19"/>
        <v>1150.4000000000001</v>
      </c>
      <c r="G169" s="82"/>
      <c r="H169" s="82"/>
      <c r="I169" s="82"/>
    </row>
    <row r="170" spans="1:9" s="4" customFormat="1" ht="15.75" x14ac:dyDescent="0.2">
      <c r="A170" s="88" t="s">
        <v>284</v>
      </c>
      <c r="B170" s="89" t="s">
        <v>286</v>
      </c>
      <c r="C170" s="90"/>
      <c r="D170" s="91"/>
      <c r="E170" s="92"/>
      <c r="F170" s="93">
        <f>F171</f>
        <v>267.47159999999997</v>
      </c>
      <c r="G170" s="94"/>
      <c r="H170" s="82"/>
      <c r="I170" s="82"/>
    </row>
    <row r="171" spans="1:9" s="4" customFormat="1" ht="30" x14ac:dyDescent="0.2">
      <c r="A171" s="105" t="s">
        <v>285</v>
      </c>
      <c r="B171" s="103" t="s">
        <v>287</v>
      </c>
      <c r="C171" s="104" t="s">
        <v>563</v>
      </c>
      <c r="D171" s="13">
        <v>1.38</v>
      </c>
      <c r="E171" s="13">
        <v>193.82</v>
      </c>
      <c r="F171" s="95">
        <f t="shared" ref="F171" si="20">E171*D171</f>
        <v>267.47159999999997</v>
      </c>
      <c r="G171" s="82"/>
      <c r="H171" s="82"/>
      <c r="I171" s="82"/>
    </row>
    <row r="172" spans="1:9" s="4" customFormat="1" ht="15.75" x14ac:dyDescent="0.2">
      <c r="A172" s="88">
        <v>13</v>
      </c>
      <c r="B172" s="89" t="s">
        <v>289</v>
      </c>
      <c r="C172" s="90"/>
      <c r="D172" s="91"/>
      <c r="E172" s="92"/>
      <c r="F172" s="93">
        <f>F173+F203+F220</f>
        <v>68479.884000000005</v>
      </c>
      <c r="G172" s="94"/>
      <c r="H172" s="82"/>
      <c r="I172" s="82"/>
    </row>
    <row r="173" spans="1:9" s="4" customFormat="1" ht="15.75" x14ac:dyDescent="0.2">
      <c r="A173" s="88" t="s">
        <v>288</v>
      </c>
      <c r="B173" s="89" t="s">
        <v>290</v>
      </c>
      <c r="C173" s="90"/>
      <c r="D173" s="91"/>
      <c r="E173" s="92"/>
      <c r="F173" s="93">
        <f>SUM(F174:F202)</f>
        <v>36595.120000000003</v>
      </c>
      <c r="G173" s="94"/>
      <c r="H173" s="82"/>
      <c r="I173" s="82"/>
    </row>
    <row r="174" spans="1:9" s="4" customFormat="1" ht="30" x14ac:dyDescent="0.2">
      <c r="A174" s="105" t="s">
        <v>291</v>
      </c>
      <c r="B174" s="106" t="s">
        <v>320</v>
      </c>
      <c r="C174" s="104" t="s">
        <v>561</v>
      </c>
      <c r="D174" s="107">
        <v>1</v>
      </c>
      <c r="E174" s="104">
        <v>1417.6</v>
      </c>
      <c r="F174" s="95">
        <f t="shared" ref="F174:F202" si="21">E174*D174</f>
        <v>1417.6</v>
      </c>
      <c r="G174" s="82"/>
      <c r="H174" s="82"/>
      <c r="I174" s="82"/>
    </row>
    <row r="175" spans="1:9" s="4" customFormat="1" ht="30" x14ac:dyDescent="0.2">
      <c r="A175" s="105" t="s">
        <v>292</v>
      </c>
      <c r="B175" s="106" t="s">
        <v>321</v>
      </c>
      <c r="C175" s="104" t="s">
        <v>561</v>
      </c>
      <c r="D175" s="107">
        <v>17</v>
      </c>
      <c r="E175" s="104">
        <v>35.44</v>
      </c>
      <c r="F175" s="95">
        <f t="shared" si="21"/>
        <v>602.48</v>
      </c>
      <c r="G175" s="82"/>
      <c r="H175" s="82"/>
      <c r="I175" s="82"/>
    </row>
    <row r="176" spans="1:9" s="4" customFormat="1" ht="30" x14ac:dyDescent="0.2">
      <c r="A176" s="105" t="s">
        <v>293</v>
      </c>
      <c r="B176" s="106" t="s">
        <v>322</v>
      </c>
      <c r="C176" s="104" t="s">
        <v>561</v>
      </c>
      <c r="D176" s="107">
        <v>8</v>
      </c>
      <c r="E176" s="104">
        <v>137.4</v>
      </c>
      <c r="F176" s="95">
        <f t="shared" si="21"/>
        <v>1099.2</v>
      </c>
      <c r="G176" s="82"/>
      <c r="H176" s="82"/>
      <c r="I176" s="82"/>
    </row>
    <row r="177" spans="1:9" s="4" customFormat="1" ht="15.75" x14ac:dyDescent="0.2">
      <c r="A177" s="105" t="s">
        <v>294</v>
      </c>
      <c r="B177" s="106" t="s">
        <v>325</v>
      </c>
      <c r="C177" s="104" t="s">
        <v>560</v>
      </c>
      <c r="D177" s="107">
        <v>2</v>
      </c>
      <c r="E177" s="104">
        <v>138.4</v>
      </c>
      <c r="F177" s="95">
        <f t="shared" si="21"/>
        <v>276.8</v>
      </c>
      <c r="G177" s="82"/>
      <c r="H177" s="82"/>
      <c r="I177" s="82"/>
    </row>
    <row r="178" spans="1:9" s="4" customFormat="1" ht="15.75" x14ac:dyDescent="0.2">
      <c r="A178" s="105" t="s">
        <v>295</v>
      </c>
      <c r="B178" s="106" t="s">
        <v>323</v>
      </c>
      <c r="C178" s="104" t="s">
        <v>561</v>
      </c>
      <c r="D178" s="107">
        <v>18</v>
      </c>
      <c r="E178" s="104">
        <v>12.95</v>
      </c>
      <c r="F178" s="95">
        <f t="shared" si="21"/>
        <v>233.1</v>
      </c>
      <c r="G178" s="82"/>
      <c r="H178" s="82"/>
      <c r="I178" s="82"/>
    </row>
    <row r="179" spans="1:9" s="4" customFormat="1" ht="15.75" x14ac:dyDescent="0.2">
      <c r="A179" s="105" t="s">
        <v>296</v>
      </c>
      <c r="B179" s="106" t="s">
        <v>324</v>
      </c>
      <c r="C179" s="104" t="s">
        <v>561</v>
      </c>
      <c r="D179" s="107">
        <v>57</v>
      </c>
      <c r="E179" s="104">
        <v>4.87</v>
      </c>
      <c r="F179" s="95">
        <f t="shared" si="21"/>
        <v>277.59000000000003</v>
      </c>
      <c r="G179" s="82"/>
      <c r="H179" s="82"/>
      <c r="I179" s="82"/>
    </row>
    <row r="180" spans="1:9" s="4" customFormat="1" ht="30" x14ac:dyDescent="0.2">
      <c r="A180" s="105" t="s">
        <v>297</v>
      </c>
      <c r="B180" s="106" t="s">
        <v>326</v>
      </c>
      <c r="C180" s="104" t="s">
        <v>558</v>
      </c>
      <c r="D180" s="107">
        <v>495</v>
      </c>
      <c r="E180" s="104">
        <v>11.4</v>
      </c>
      <c r="F180" s="95">
        <f t="shared" si="21"/>
        <v>5643</v>
      </c>
      <c r="G180" s="94"/>
      <c r="H180" s="82"/>
      <c r="I180" s="82"/>
    </row>
    <row r="181" spans="1:9" s="4" customFormat="1" ht="45" x14ac:dyDescent="0.2">
      <c r="A181" s="105" t="s">
        <v>298</v>
      </c>
      <c r="B181" s="106" t="s">
        <v>327</v>
      </c>
      <c r="C181" s="104" t="s">
        <v>561</v>
      </c>
      <c r="D181" s="107">
        <v>1</v>
      </c>
      <c r="E181" s="104">
        <v>752.74</v>
      </c>
      <c r="F181" s="95">
        <f t="shared" si="21"/>
        <v>752.74</v>
      </c>
      <c r="G181" s="82"/>
      <c r="H181" s="82"/>
      <c r="I181" s="82"/>
    </row>
    <row r="182" spans="1:9" s="4" customFormat="1" ht="30" x14ac:dyDescent="0.2">
      <c r="A182" s="105" t="s">
        <v>299</v>
      </c>
      <c r="B182" s="106" t="s">
        <v>329</v>
      </c>
      <c r="C182" s="104" t="s">
        <v>558</v>
      </c>
      <c r="D182" s="107">
        <v>170</v>
      </c>
      <c r="E182" s="104">
        <v>7.2</v>
      </c>
      <c r="F182" s="95">
        <f t="shared" si="21"/>
        <v>1224</v>
      </c>
      <c r="G182" s="82"/>
      <c r="H182" s="82"/>
      <c r="I182" s="82"/>
    </row>
    <row r="183" spans="1:9" s="4" customFormat="1" ht="30" x14ac:dyDescent="0.2">
      <c r="A183" s="105" t="s">
        <v>300</v>
      </c>
      <c r="B183" s="106" t="s">
        <v>328</v>
      </c>
      <c r="C183" s="104" t="s">
        <v>558</v>
      </c>
      <c r="D183" s="107">
        <v>1100</v>
      </c>
      <c r="E183" s="104">
        <v>4.7300000000000004</v>
      </c>
      <c r="F183" s="95">
        <f t="shared" si="21"/>
        <v>5203.0000000000009</v>
      </c>
      <c r="G183" s="82"/>
      <c r="H183" s="82"/>
      <c r="I183" s="82"/>
    </row>
    <row r="184" spans="1:9" s="4" customFormat="1" ht="30" x14ac:dyDescent="0.2">
      <c r="A184" s="105" t="s">
        <v>301</v>
      </c>
      <c r="B184" s="106" t="s">
        <v>330</v>
      </c>
      <c r="C184" s="104" t="s">
        <v>558</v>
      </c>
      <c r="D184" s="107">
        <v>700</v>
      </c>
      <c r="E184" s="104">
        <v>3.71</v>
      </c>
      <c r="F184" s="95">
        <f t="shared" si="21"/>
        <v>2597</v>
      </c>
      <c r="G184" s="82"/>
      <c r="H184" s="82"/>
      <c r="I184" s="82"/>
    </row>
    <row r="185" spans="1:9" s="4" customFormat="1" ht="26.25" customHeight="1" x14ac:dyDescent="0.2">
      <c r="A185" s="105" t="s">
        <v>302</v>
      </c>
      <c r="B185" s="106" t="s">
        <v>331</v>
      </c>
      <c r="C185" s="104" t="s">
        <v>561</v>
      </c>
      <c r="D185" s="107">
        <v>44</v>
      </c>
      <c r="E185" s="104">
        <v>21.2</v>
      </c>
      <c r="F185" s="95">
        <f t="shared" si="21"/>
        <v>932.8</v>
      </c>
      <c r="G185" s="82"/>
      <c r="H185" s="82"/>
      <c r="I185" s="82"/>
    </row>
    <row r="186" spans="1:9" s="4" customFormat="1" ht="15.75" x14ac:dyDescent="0.2">
      <c r="A186" s="105" t="s">
        <v>303</v>
      </c>
      <c r="B186" s="106" t="s">
        <v>332</v>
      </c>
      <c r="C186" s="104" t="s">
        <v>561</v>
      </c>
      <c r="D186" s="107">
        <v>93</v>
      </c>
      <c r="E186" s="104">
        <v>15.97</v>
      </c>
      <c r="F186" s="95">
        <f t="shared" si="21"/>
        <v>1485.21</v>
      </c>
      <c r="G186" s="82"/>
      <c r="H186" s="82"/>
      <c r="I186" s="82"/>
    </row>
    <row r="187" spans="1:9" s="4" customFormat="1" ht="15.75" x14ac:dyDescent="0.2">
      <c r="A187" s="105" t="s">
        <v>304</v>
      </c>
      <c r="B187" s="106" t="s">
        <v>332</v>
      </c>
      <c r="C187" s="104" t="s">
        <v>561</v>
      </c>
      <c r="D187" s="107">
        <v>24</v>
      </c>
      <c r="E187" s="104">
        <v>15.97</v>
      </c>
      <c r="F187" s="95">
        <f t="shared" si="21"/>
        <v>383.28000000000003</v>
      </c>
      <c r="G187" s="82"/>
      <c r="H187" s="82"/>
      <c r="I187" s="82"/>
    </row>
    <row r="188" spans="1:9" s="4" customFormat="1" ht="15.75" x14ac:dyDescent="0.2">
      <c r="A188" s="105" t="s">
        <v>305</v>
      </c>
      <c r="B188" s="106" t="s">
        <v>333</v>
      </c>
      <c r="C188" s="104" t="s">
        <v>561</v>
      </c>
      <c r="D188" s="107">
        <v>3</v>
      </c>
      <c r="E188" s="104">
        <v>20.100000000000001</v>
      </c>
      <c r="F188" s="95">
        <f t="shared" si="21"/>
        <v>60.300000000000004</v>
      </c>
      <c r="G188" s="82"/>
      <c r="H188" s="82"/>
      <c r="I188" s="82"/>
    </row>
    <row r="189" spans="1:9" s="4" customFormat="1" ht="15.75" x14ac:dyDescent="0.2">
      <c r="A189" s="105" t="s">
        <v>306</v>
      </c>
      <c r="B189" s="106" t="s">
        <v>334</v>
      </c>
      <c r="C189" s="104" t="s">
        <v>562</v>
      </c>
      <c r="D189" s="107">
        <v>19</v>
      </c>
      <c r="E189" s="104">
        <v>47.21</v>
      </c>
      <c r="F189" s="95">
        <f t="shared" si="21"/>
        <v>896.99</v>
      </c>
      <c r="G189" s="82"/>
      <c r="H189" s="82"/>
      <c r="I189" s="82"/>
    </row>
    <row r="190" spans="1:9" s="4" customFormat="1" ht="15.75" x14ac:dyDescent="0.2">
      <c r="A190" s="105" t="s">
        <v>307</v>
      </c>
      <c r="B190" s="106" t="s">
        <v>335</v>
      </c>
      <c r="C190" s="104" t="s">
        <v>562</v>
      </c>
      <c r="D190" s="107">
        <v>2</v>
      </c>
      <c r="E190" s="104">
        <v>62.37</v>
      </c>
      <c r="F190" s="95">
        <f t="shared" si="21"/>
        <v>124.74</v>
      </c>
      <c r="G190" s="82"/>
      <c r="H190" s="82"/>
      <c r="I190" s="82"/>
    </row>
    <row r="191" spans="1:9" s="6" customFormat="1" ht="15.75" x14ac:dyDescent="0.2">
      <c r="A191" s="105" t="s">
        <v>308</v>
      </c>
      <c r="B191" s="106" t="s">
        <v>336</v>
      </c>
      <c r="C191" s="104" t="s">
        <v>562</v>
      </c>
      <c r="D191" s="107">
        <v>78</v>
      </c>
      <c r="E191" s="104">
        <v>33.5</v>
      </c>
      <c r="F191" s="95">
        <f t="shared" si="21"/>
        <v>2613</v>
      </c>
      <c r="G191" s="108"/>
      <c r="H191" s="109"/>
      <c r="I191" s="108"/>
    </row>
    <row r="192" spans="1:9" s="6" customFormat="1" ht="15.75" x14ac:dyDescent="0.2">
      <c r="A192" s="105" t="s">
        <v>309</v>
      </c>
      <c r="B192" s="106" t="s">
        <v>337</v>
      </c>
      <c r="C192" s="104" t="s">
        <v>562</v>
      </c>
      <c r="D192" s="107">
        <v>1</v>
      </c>
      <c r="E192" s="104">
        <v>37.450000000000003</v>
      </c>
      <c r="F192" s="95">
        <f t="shared" si="21"/>
        <v>37.450000000000003</v>
      </c>
      <c r="G192" s="109"/>
      <c r="H192" s="108"/>
      <c r="I192" s="108"/>
    </row>
    <row r="193" spans="1:206" ht="30" x14ac:dyDescent="0.2">
      <c r="A193" s="105" t="s">
        <v>310</v>
      </c>
      <c r="B193" s="106" t="s">
        <v>338</v>
      </c>
      <c r="C193" s="104" t="s">
        <v>561</v>
      </c>
      <c r="D193" s="107">
        <v>44</v>
      </c>
      <c r="E193" s="104">
        <v>11.09</v>
      </c>
      <c r="F193" s="95">
        <f t="shared" si="21"/>
        <v>487.96</v>
      </c>
      <c r="G193" s="110"/>
      <c r="H193" s="111"/>
      <c r="I193" s="111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  <c r="AB193" s="3"/>
      <c r="AC193" s="3"/>
      <c r="AD193" s="3"/>
      <c r="AE193" s="3"/>
      <c r="AF193" s="3"/>
      <c r="AG193" s="3"/>
      <c r="AH193" s="3"/>
      <c r="AI193" s="3"/>
      <c r="AJ193" s="3"/>
      <c r="AK193" s="3"/>
      <c r="AL193" s="3"/>
      <c r="AM193" s="3"/>
      <c r="AN193" s="3"/>
      <c r="AO193" s="3"/>
      <c r="AP193" s="3"/>
      <c r="AQ193" s="3"/>
      <c r="AR193" s="3"/>
      <c r="AS193" s="3"/>
      <c r="AT193" s="3"/>
      <c r="AU193" s="3"/>
      <c r="AV193" s="3"/>
      <c r="AW193" s="3"/>
      <c r="AX193" s="3"/>
      <c r="AY193" s="3"/>
      <c r="AZ193" s="3"/>
      <c r="BA193" s="3"/>
      <c r="BB193" s="3"/>
      <c r="BC193" s="3"/>
      <c r="BD193" s="3"/>
      <c r="BE193" s="3"/>
      <c r="BF193" s="3"/>
      <c r="BG193" s="3"/>
      <c r="BH193" s="3"/>
      <c r="BI193" s="3"/>
      <c r="BJ193" s="3"/>
      <c r="BK193" s="3"/>
      <c r="BL193" s="3"/>
      <c r="BM193" s="3"/>
      <c r="BN193" s="3"/>
      <c r="BO193" s="3"/>
      <c r="BP193" s="3"/>
      <c r="BQ193" s="3"/>
      <c r="BR193" s="3"/>
      <c r="BS193" s="3"/>
      <c r="BT193" s="3"/>
      <c r="BU193" s="3"/>
      <c r="BV193" s="3"/>
      <c r="BW193" s="3"/>
      <c r="BX193" s="3"/>
      <c r="BY193" s="3"/>
      <c r="BZ193" s="3"/>
      <c r="CA193" s="3"/>
      <c r="CB193" s="3"/>
      <c r="CC193" s="3"/>
      <c r="CD193" s="3"/>
      <c r="CE193" s="3"/>
      <c r="CF193" s="3"/>
      <c r="CG193" s="3"/>
      <c r="CH193" s="3"/>
      <c r="CI193" s="3"/>
      <c r="CJ193" s="3"/>
      <c r="CK193" s="3"/>
      <c r="CL193" s="3"/>
      <c r="CM193" s="3"/>
      <c r="CN193" s="3"/>
      <c r="CO193" s="3"/>
      <c r="CP193" s="3"/>
      <c r="CQ193" s="3"/>
      <c r="CR193" s="3"/>
      <c r="CS193" s="3"/>
      <c r="CT193" s="3"/>
      <c r="CU193" s="3"/>
      <c r="CV193" s="3"/>
      <c r="CW193" s="3"/>
      <c r="CX193" s="3"/>
      <c r="CY193" s="3"/>
      <c r="CZ193" s="3"/>
      <c r="DA193" s="3"/>
      <c r="DB193" s="3"/>
      <c r="DC193" s="3"/>
      <c r="DD193" s="3"/>
      <c r="DE193" s="3"/>
      <c r="DF193" s="3"/>
      <c r="DG193" s="3"/>
      <c r="DH193" s="3"/>
      <c r="DI193" s="3"/>
      <c r="DJ193" s="3"/>
      <c r="DK193" s="3"/>
      <c r="DL193" s="3"/>
      <c r="DM193" s="3"/>
      <c r="DN193" s="3"/>
      <c r="DO193" s="3"/>
      <c r="DP193" s="3"/>
      <c r="DQ193" s="3"/>
      <c r="DR193" s="3"/>
      <c r="DS193" s="3"/>
      <c r="DT193" s="3"/>
      <c r="DU193" s="3"/>
      <c r="DV193" s="3"/>
      <c r="DW193" s="3"/>
      <c r="DX193" s="3"/>
      <c r="DY193" s="3"/>
      <c r="DZ193" s="3"/>
      <c r="EA193" s="3"/>
      <c r="EB193" s="3"/>
      <c r="EC193" s="3"/>
      <c r="ED193" s="3"/>
      <c r="EE193" s="3"/>
      <c r="EF193" s="3"/>
      <c r="EG193" s="3"/>
      <c r="EH193" s="3"/>
      <c r="EI193" s="3"/>
      <c r="EJ193" s="3"/>
      <c r="EK193" s="3"/>
      <c r="EL193" s="3"/>
      <c r="EM193" s="3"/>
      <c r="EN193" s="3"/>
      <c r="EO193" s="3"/>
      <c r="EP193" s="3"/>
      <c r="EQ193" s="3"/>
      <c r="ER193" s="3"/>
      <c r="ES193" s="3"/>
      <c r="ET193" s="3"/>
      <c r="EU193" s="3"/>
      <c r="EV193" s="3"/>
      <c r="EW193" s="3"/>
      <c r="EX193" s="3"/>
      <c r="EY193" s="3"/>
      <c r="EZ193" s="3"/>
      <c r="FA193" s="3"/>
      <c r="FB193" s="3"/>
      <c r="FC193" s="3"/>
      <c r="FD193" s="3"/>
      <c r="FE193" s="3"/>
      <c r="FF193" s="3"/>
      <c r="FG193" s="3"/>
      <c r="FH193" s="3"/>
      <c r="FI193" s="3"/>
      <c r="FJ193" s="3"/>
      <c r="FK193" s="3"/>
      <c r="FL193" s="3"/>
      <c r="FM193" s="3"/>
      <c r="FN193" s="3"/>
      <c r="FO193" s="3"/>
      <c r="FP193" s="3"/>
      <c r="FQ193" s="3"/>
      <c r="FR193" s="3"/>
      <c r="FS193" s="3"/>
      <c r="FT193" s="3"/>
      <c r="FU193" s="3"/>
      <c r="FV193" s="3"/>
      <c r="FW193" s="3"/>
      <c r="FX193" s="3"/>
      <c r="FY193" s="3"/>
      <c r="FZ193" s="3"/>
      <c r="GA193" s="3"/>
      <c r="GB193" s="3"/>
      <c r="GC193" s="3"/>
      <c r="GD193" s="3"/>
      <c r="GE193" s="3"/>
      <c r="GF193" s="3"/>
      <c r="GG193" s="3"/>
      <c r="GH193" s="3"/>
      <c r="GI193" s="3"/>
      <c r="GJ193" s="3"/>
      <c r="GK193" s="3"/>
      <c r="GL193" s="3"/>
      <c r="GM193" s="3"/>
      <c r="GN193" s="3"/>
      <c r="GO193" s="3"/>
      <c r="GP193" s="3"/>
      <c r="GQ193" s="3"/>
      <c r="GR193" s="3"/>
      <c r="GS193" s="3"/>
      <c r="GT193" s="3"/>
      <c r="GU193" s="3"/>
      <c r="GV193" s="3"/>
      <c r="GW193" s="3"/>
      <c r="GX193" s="3"/>
    </row>
    <row r="194" spans="1:206" s="10" customFormat="1" x14ac:dyDescent="0.2">
      <c r="A194" s="105" t="s">
        <v>311</v>
      </c>
      <c r="B194" s="106" t="s">
        <v>339</v>
      </c>
      <c r="C194" s="104" t="s">
        <v>561</v>
      </c>
      <c r="D194" s="107">
        <v>44</v>
      </c>
      <c r="E194" s="104">
        <v>21.73</v>
      </c>
      <c r="F194" s="95">
        <f t="shared" si="21"/>
        <v>956.12</v>
      </c>
      <c r="G194" s="112"/>
      <c r="H194" s="112"/>
      <c r="I194" s="112"/>
      <c r="J194" s="9"/>
      <c r="K194" s="9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  <c r="AZ194" s="9"/>
      <c r="BA194" s="9"/>
      <c r="BB194" s="9"/>
      <c r="BC194" s="9"/>
      <c r="BD194" s="9"/>
      <c r="BE194" s="9"/>
      <c r="BF194" s="9"/>
      <c r="BG194" s="9"/>
      <c r="BH194" s="9"/>
      <c r="BI194" s="9"/>
      <c r="BJ194" s="9"/>
      <c r="BK194" s="9"/>
      <c r="BL194" s="9"/>
      <c r="BM194" s="9"/>
      <c r="BN194" s="9"/>
      <c r="BO194" s="9"/>
      <c r="BP194" s="9"/>
      <c r="BQ194" s="9"/>
      <c r="BR194" s="9"/>
      <c r="BS194" s="9"/>
      <c r="BT194" s="9"/>
      <c r="BU194" s="9"/>
      <c r="BV194" s="9"/>
      <c r="BW194" s="9"/>
      <c r="BX194" s="9"/>
      <c r="BY194" s="9"/>
      <c r="BZ194" s="9"/>
      <c r="CA194" s="9"/>
      <c r="CB194" s="9"/>
      <c r="CC194" s="9"/>
      <c r="CD194" s="9"/>
      <c r="CE194" s="9"/>
      <c r="CF194" s="9"/>
      <c r="CG194" s="9"/>
      <c r="CH194" s="9"/>
      <c r="CI194" s="9"/>
      <c r="CJ194" s="9"/>
      <c r="CK194" s="9"/>
      <c r="CL194" s="9"/>
      <c r="CM194" s="9"/>
      <c r="CN194" s="9"/>
      <c r="CO194" s="9"/>
      <c r="CP194" s="9"/>
      <c r="CQ194" s="9"/>
      <c r="CR194" s="9"/>
      <c r="CS194" s="9"/>
      <c r="CT194" s="9"/>
      <c r="CU194" s="9"/>
      <c r="CV194" s="9"/>
      <c r="CW194" s="9"/>
      <c r="CX194" s="9"/>
      <c r="CY194" s="9"/>
      <c r="CZ194" s="9"/>
      <c r="DA194" s="9"/>
      <c r="DB194" s="9"/>
      <c r="DC194" s="9"/>
      <c r="DD194" s="9"/>
      <c r="DE194" s="9"/>
      <c r="DF194" s="9"/>
      <c r="DG194" s="9"/>
      <c r="DH194" s="9"/>
      <c r="DI194" s="9"/>
      <c r="DJ194" s="9"/>
      <c r="DK194" s="9"/>
      <c r="DL194" s="9"/>
      <c r="DM194" s="9"/>
      <c r="DN194" s="9"/>
      <c r="DO194" s="9"/>
      <c r="DP194" s="9"/>
      <c r="DQ194" s="9"/>
      <c r="DR194" s="9"/>
      <c r="DS194" s="9"/>
      <c r="DT194" s="9"/>
      <c r="DU194" s="9"/>
      <c r="DV194" s="9"/>
      <c r="DW194" s="9"/>
      <c r="DX194" s="9"/>
      <c r="DY194" s="9"/>
      <c r="DZ194" s="9"/>
      <c r="EA194" s="9"/>
      <c r="EB194" s="9"/>
      <c r="EC194" s="9"/>
      <c r="ED194" s="9"/>
      <c r="EE194" s="9"/>
      <c r="EF194" s="9"/>
      <c r="EG194" s="9"/>
      <c r="EH194" s="9"/>
      <c r="EI194" s="9"/>
      <c r="EJ194" s="9"/>
      <c r="EK194" s="9"/>
      <c r="EL194" s="9"/>
      <c r="EM194" s="9"/>
      <c r="EN194" s="9"/>
      <c r="EO194" s="9"/>
      <c r="EP194" s="9"/>
      <c r="EQ194" s="9"/>
      <c r="ER194" s="9"/>
      <c r="ES194" s="9"/>
      <c r="ET194" s="9"/>
      <c r="EU194" s="9"/>
      <c r="EV194" s="9"/>
      <c r="EW194" s="9"/>
      <c r="EX194" s="9"/>
      <c r="EY194" s="9"/>
      <c r="EZ194" s="9"/>
      <c r="FA194" s="9"/>
      <c r="FB194" s="9"/>
      <c r="FC194" s="9"/>
      <c r="FD194" s="9"/>
      <c r="FE194" s="9"/>
      <c r="FF194" s="9"/>
      <c r="FG194" s="9"/>
      <c r="FH194" s="9"/>
      <c r="FI194" s="9"/>
      <c r="FJ194" s="9"/>
      <c r="FK194" s="9"/>
      <c r="FL194" s="9"/>
      <c r="FM194" s="9"/>
      <c r="FN194" s="9"/>
      <c r="FO194" s="9"/>
      <c r="FP194" s="9"/>
      <c r="FQ194" s="9"/>
      <c r="FR194" s="9"/>
      <c r="FS194" s="9"/>
      <c r="FT194" s="9"/>
      <c r="FU194" s="9"/>
      <c r="FV194" s="9"/>
      <c r="FW194" s="9"/>
      <c r="FX194" s="9"/>
      <c r="FY194" s="9"/>
      <c r="FZ194" s="9"/>
      <c r="GA194" s="9"/>
      <c r="GB194" s="9"/>
      <c r="GC194" s="9"/>
      <c r="GD194" s="9"/>
      <c r="GE194" s="9"/>
      <c r="GF194" s="9"/>
      <c r="GG194" s="9"/>
      <c r="GH194" s="9"/>
      <c r="GI194" s="9"/>
      <c r="GJ194" s="9"/>
      <c r="GK194" s="9"/>
      <c r="GL194" s="9"/>
      <c r="GM194" s="9"/>
      <c r="GN194" s="9"/>
      <c r="GO194" s="9"/>
      <c r="GP194" s="9"/>
      <c r="GQ194" s="9"/>
      <c r="GR194" s="9"/>
      <c r="GS194" s="9"/>
      <c r="GT194" s="9"/>
      <c r="GU194" s="9"/>
      <c r="GV194" s="9"/>
      <c r="GW194" s="9"/>
      <c r="GX194" s="9"/>
    </row>
    <row r="195" spans="1:206" s="10" customFormat="1" ht="67.5" customHeight="1" x14ac:dyDescent="0.2">
      <c r="A195" s="105" t="s">
        <v>312</v>
      </c>
      <c r="B195" s="106" t="s">
        <v>340</v>
      </c>
      <c r="C195" s="104" t="s">
        <v>558</v>
      </c>
      <c r="D195" s="107">
        <v>30</v>
      </c>
      <c r="E195" s="104">
        <v>40.32</v>
      </c>
      <c r="F195" s="95">
        <f t="shared" si="21"/>
        <v>1209.5999999999999</v>
      </c>
      <c r="G195" s="112"/>
      <c r="H195" s="112"/>
      <c r="I195" s="112"/>
      <c r="J195" s="9"/>
      <c r="K195" s="9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  <c r="AZ195" s="9"/>
      <c r="BA195" s="9"/>
      <c r="BB195" s="9"/>
      <c r="BC195" s="9"/>
      <c r="BD195" s="9"/>
      <c r="BE195" s="9"/>
      <c r="BF195" s="9"/>
      <c r="BG195" s="9"/>
      <c r="BH195" s="9"/>
      <c r="BI195" s="9"/>
      <c r="BJ195" s="9"/>
      <c r="BK195" s="9"/>
      <c r="BL195" s="9"/>
      <c r="BM195" s="9"/>
      <c r="BN195" s="9"/>
      <c r="BO195" s="9"/>
      <c r="BP195" s="9"/>
      <c r="BQ195" s="9"/>
      <c r="BR195" s="9"/>
      <c r="BS195" s="9"/>
      <c r="BT195" s="9"/>
      <c r="BU195" s="9"/>
      <c r="BV195" s="9"/>
      <c r="BW195" s="9"/>
      <c r="BX195" s="9"/>
      <c r="BY195" s="9"/>
      <c r="BZ195" s="9"/>
      <c r="CA195" s="9"/>
      <c r="CB195" s="9"/>
      <c r="CC195" s="9"/>
      <c r="CD195" s="9"/>
      <c r="CE195" s="9"/>
      <c r="CF195" s="9"/>
      <c r="CG195" s="9"/>
      <c r="CH195" s="9"/>
      <c r="CI195" s="9"/>
      <c r="CJ195" s="9"/>
      <c r="CK195" s="9"/>
      <c r="CL195" s="9"/>
      <c r="CM195" s="9"/>
      <c r="CN195" s="9"/>
      <c r="CO195" s="9"/>
      <c r="CP195" s="9"/>
      <c r="CQ195" s="9"/>
      <c r="CR195" s="9"/>
      <c r="CS195" s="9"/>
      <c r="CT195" s="9"/>
      <c r="CU195" s="9"/>
      <c r="CV195" s="9"/>
      <c r="CW195" s="9"/>
      <c r="CX195" s="9"/>
      <c r="CY195" s="9"/>
      <c r="CZ195" s="9"/>
      <c r="DA195" s="9"/>
      <c r="DB195" s="9"/>
      <c r="DC195" s="9"/>
      <c r="DD195" s="9"/>
      <c r="DE195" s="9"/>
      <c r="DF195" s="9"/>
      <c r="DG195" s="9"/>
      <c r="DH195" s="9"/>
      <c r="DI195" s="9"/>
      <c r="DJ195" s="9"/>
      <c r="DK195" s="9"/>
      <c r="DL195" s="9"/>
      <c r="DM195" s="9"/>
      <c r="DN195" s="9"/>
      <c r="DO195" s="9"/>
      <c r="DP195" s="9"/>
      <c r="DQ195" s="9"/>
      <c r="DR195" s="9"/>
      <c r="DS195" s="9"/>
      <c r="DT195" s="9"/>
      <c r="DU195" s="9"/>
      <c r="DV195" s="9"/>
      <c r="DW195" s="9"/>
      <c r="DX195" s="9"/>
      <c r="DY195" s="9"/>
      <c r="DZ195" s="9"/>
      <c r="EA195" s="9"/>
      <c r="EB195" s="9"/>
      <c r="EC195" s="9"/>
      <c r="ED195" s="9"/>
      <c r="EE195" s="9"/>
      <c r="EF195" s="9"/>
      <c r="EG195" s="9"/>
      <c r="EH195" s="9"/>
      <c r="EI195" s="9"/>
      <c r="EJ195" s="9"/>
      <c r="EK195" s="9"/>
      <c r="EL195" s="9"/>
      <c r="EM195" s="9"/>
      <c r="EN195" s="9"/>
      <c r="EO195" s="9"/>
      <c r="EP195" s="9"/>
      <c r="EQ195" s="9"/>
      <c r="ER195" s="9"/>
      <c r="ES195" s="9"/>
      <c r="ET195" s="9"/>
      <c r="EU195" s="9"/>
      <c r="EV195" s="9"/>
      <c r="EW195" s="9"/>
      <c r="EX195" s="9"/>
      <c r="EY195" s="9"/>
      <c r="EZ195" s="9"/>
      <c r="FA195" s="9"/>
      <c r="FB195" s="9"/>
      <c r="FC195" s="9"/>
      <c r="FD195" s="9"/>
      <c r="FE195" s="9"/>
      <c r="FF195" s="9"/>
      <c r="FG195" s="9"/>
      <c r="FH195" s="9"/>
      <c r="FI195" s="9"/>
      <c r="FJ195" s="9"/>
      <c r="FK195" s="9"/>
      <c r="FL195" s="9"/>
      <c r="FM195" s="9"/>
      <c r="FN195" s="9"/>
      <c r="FO195" s="9"/>
      <c r="FP195" s="9"/>
      <c r="FQ195" s="9"/>
      <c r="FR195" s="9"/>
      <c r="FS195" s="9"/>
      <c r="FT195" s="9"/>
      <c r="FU195" s="9"/>
      <c r="FV195" s="9"/>
      <c r="FW195" s="9"/>
      <c r="FX195" s="9"/>
      <c r="FY195" s="9"/>
      <c r="FZ195" s="9"/>
      <c r="GA195" s="9"/>
      <c r="GB195" s="9"/>
      <c r="GC195" s="9"/>
      <c r="GD195" s="9"/>
      <c r="GE195" s="9"/>
      <c r="GF195" s="9"/>
      <c r="GG195" s="9"/>
      <c r="GH195" s="9"/>
      <c r="GI195" s="9"/>
      <c r="GJ195" s="9"/>
      <c r="GK195" s="9"/>
      <c r="GL195" s="9"/>
      <c r="GM195" s="9"/>
      <c r="GN195" s="9"/>
      <c r="GO195" s="9"/>
      <c r="GP195" s="9"/>
      <c r="GQ195" s="9"/>
      <c r="GR195" s="9"/>
      <c r="GS195" s="9"/>
      <c r="GT195" s="9"/>
      <c r="GU195" s="9"/>
      <c r="GV195" s="9"/>
      <c r="GW195" s="9"/>
      <c r="GX195" s="9"/>
    </row>
    <row r="196" spans="1:206" s="10" customFormat="1" ht="45" x14ac:dyDescent="0.2">
      <c r="A196" s="105" t="s">
        <v>313</v>
      </c>
      <c r="B196" s="106" t="s">
        <v>341</v>
      </c>
      <c r="C196" s="104" t="s">
        <v>561</v>
      </c>
      <c r="D196" s="107">
        <v>8</v>
      </c>
      <c r="E196" s="104">
        <v>176.55</v>
      </c>
      <c r="F196" s="95">
        <f t="shared" si="21"/>
        <v>1412.4</v>
      </c>
      <c r="G196" s="112"/>
      <c r="H196" s="112"/>
      <c r="I196" s="112"/>
      <c r="J196" s="9"/>
      <c r="K196" s="9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  <c r="AZ196" s="9"/>
      <c r="BA196" s="9"/>
      <c r="BB196" s="9"/>
      <c r="BC196" s="9"/>
      <c r="BD196" s="9"/>
      <c r="BE196" s="9"/>
      <c r="BF196" s="9"/>
      <c r="BG196" s="9"/>
      <c r="BH196" s="9"/>
      <c r="BI196" s="9"/>
      <c r="BJ196" s="9"/>
      <c r="BK196" s="9"/>
      <c r="BL196" s="9"/>
      <c r="BM196" s="9"/>
      <c r="BN196" s="9"/>
      <c r="BO196" s="9"/>
      <c r="BP196" s="9"/>
      <c r="BQ196" s="9"/>
      <c r="BR196" s="9"/>
      <c r="BS196" s="9"/>
      <c r="BT196" s="9"/>
      <c r="BU196" s="9"/>
      <c r="BV196" s="9"/>
      <c r="BW196" s="9"/>
      <c r="BX196" s="9"/>
      <c r="BY196" s="9"/>
      <c r="BZ196" s="9"/>
      <c r="CA196" s="9"/>
      <c r="CB196" s="9"/>
      <c r="CC196" s="9"/>
      <c r="CD196" s="9"/>
      <c r="CE196" s="9"/>
      <c r="CF196" s="9"/>
      <c r="CG196" s="9"/>
      <c r="CH196" s="9"/>
      <c r="CI196" s="9"/>
      <c r="CJ196" s="9"/>
      <c r="CK196" s="9"/>
      <c r="CL196" s="9"/>
      <c r="CM196" s="9"/>
      <c r="CN196" s="9"/>
      <c r="CO196" s="9"/>
      <c r="CP196" s="9"/>
      <c r="CQ196" s="9"/>
      <c r="CR196" s="9"/>
      <c r="CS196" s="9"/>
      <c r="CT196" s="9"/>
      <c r="CU196" s="9"/>
      <c r="CV196" s="9"/>
      <c r="CW196" s="9"/>
      <c r="CX196" s="9"/>
      <c r="CY196" s="9"/>
      <c r="CZ196" s="9"/>
      <c r="DA196" s="9"/>
      <c r="DB196" s="9"/>
      <c r="DC196" s="9"/>
      <c r="DD196" s="9"/>
      <c r="DE196" s="9"/>
      <c r="DF196" s="9"/>
      <c r="DG196" s="9"/>
      <c r="DH196" s="9"/>
      <c r="DI196" s="9"/>
      <c r="DJ196" s="9"/>
      <c r="DK196" s="9"/>
      <c r="DL196" s="9"/>
      <c r="DM196" s="9"/>
      <c r="DN196" s="9"/>
      <c r="DO196" s="9"/>
      <c r="DP196" s="9"/>
      <c r="DQ196" s="9"/>
      <c r="DR196" s="9"/>
      <c r="DS196" s="9"/>
      <c r="DT196" s="9"/>
      <c r="DU196" s="9"/>
      <c r="DV196" s="9"/>
      <c r="DW196" s="9"/>
      <c r="DX196" s="9"/>
      <c r="DY196" s="9"/>
      <c r="DZ196" s="9"/>
      <c r="EA196" s="9"/>
      <c r="EB196" s="9"/>
      <c r="EC196" s="9"/>
      <c r="ED196" s="9"/>
      <c r="EE196" s="9"/>
      <c r="EF196" s="9"/>
      <c r="EG196" s="9"/>
      <c r="EH196" s="9"/>
      <c r="EI196" s="9"/>
      <c r="EJ196" s="9"/>
      <c r="EK196" s="9"/>
      <c r="EL196" s="9"/>
      <c r="EM196" s="9"/>
      <c r="EN196" s="9"/>
      <c r="EO196" s="9"/>
      <c r="EP196" s="9"/>
      <c r="EQ196" s="9"/>
      <c r="ER196" s="9"/>
      <c r="ES196" s="9"/>
      <c r="ET196" s="9"/>
      <c r="EU196" s="9"/>
      <c r="EV196" s="9"/>
      <c r="EW196" s="9"/>
      <c r="EX196" s="9"/>
      <c r="EY196" s="9"/>
      <c r="EZ196" s="9"/>
      <c r="FA196" s="9"/>
      <c r="FB196" s="9"/>
      <c r="FC196" s="9"/>
      <c r="FD196" s="9"/>
      <c r="FE196" s="9"/>
      <c r="FF196" s="9"/>
      <c r="FG196" s="9"/>
      <c r="FH196" s="9"/>
      <c r="FI196" s="9"/>
      <c r="FJ196" s="9"/>
      <c r="FK196" s="9"/>
      <c r="FL196" s="9"/>
      <c r="FM196" s="9"/>
      <c r="FN196" s="9"/>
      <c r="FO196" s="9"/>
      <c r="FP196" s="9"/>
      <c r="FQ196" s="9"/>
      <c r="FR196" s="9"/>
      <c r="FS196" s="9"/>
      <c r="FT196" s="9"/>
      <c r="FU196" s="9"/>
      <c r="FV196" s="9"/>
      <c r="FW196" s="9"/>
      <c r="FX196" s="9"/>
      <c r="FY196" s="9"/>
      <c r="FZ196" s="9"/>
      <c r="GA196" s="9"/>
      <c r="GB196" s="9"/>
      <c r="GC196" s="9"/>
      <c r="GD196" s="9"/>
      <c r="GE196" s="9"/>
      <c r="GF196" s="9"/>
      <c r="GG196" s="9"/>
      <c r="GH196" s="9"/>
      <c r="GI196" s="9"/>
      <c r="GJ196" s="9"/>
      <c r="GK196" s="9"/>
      <c r="GL196" s="9"/>
      <c r="GM196" s="9"/>
      <c r="GN196" s="9"/>
      <c r="GO196" s="9"/>
      <c r="GP196" s="9"/>
      <c r="GQ196" s="9"/>
      <c r="GR196" s="9"/>
      <c r="GS196" s="9"/>
      <c r="GT196" s="9"/>
      <c r="GU196" s="9"/>
      <c r="GV196" s="9"/>
      <c r="GW196" s="9"/>
      <c r="GX196" s="9"/>
    </row>
    <row r="197" spans="1:206" s="10" customFormat="1" x14ac:dyDescent="0.2">
      <c r="A197" s="105" t="s">
        <v>314</v>
      </c>
      <c r="B197" s="106" t="s">
        <v>342</v>
      </c>
      <c r="C197" s="104" t="s">
        <v>561</v>
      </c>
      <c r="D197" s="107">
        <v>8</v>
      </c>
      <c r="E197" s="104">
        <v>97.27</v>
      </c>
      <c r="F197" s="95">
        <f t="shared" si="21"/>
        <v>778.16</v>
      </c>
      <c r="G197" s="112"/>
      <c r="H197" s="112"/>
      <c r="I197" s="112"/>
      <c r="J197" s="9"/>
      <c r="K197" s="9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  <c r="AZ197" s="9"/>
      <c r="BA197" s="9"/>
      <c r="BB197" s="9"/>
      <c r="BC197" s="9"/>
      <c r="BD197" s="9"/>
      <c r="BE197" s="9"/>
      <c r="BF197" s="9"/>
      <c r="BG197" s="9"/>
      <c r="BH197" s="9"/>
      <c r="BI197" s="9"/>
      <c r="BJ197" s="9"/>
      <c r="BK197" s="9"/>
      <c r="BL197" s="9"/>
      <c r="BM197" s="9"/>
      <c r="BN197" s="9"/>
      <c r="BO197" s="9"/>
      <c r="BP197" s="9"/>
      <c r="BQ197" s="9"/>
      <c r="BR197" s="9"/>
      <c r="BS197" s="9"/>
      <c r="BT197" s="9"/>
      <c r="BU197" s="9"/>
      <c r="BV197" s="9"/>
      <c r="BW197" s="9"/>
      <c r="BX197" s="9"/>
      <c r="BY197" s="9"/>
      <c r="BZ197" s="9"/>
      <c r="CA197" s="9"/>
      <c r="CB197" s="9"/>
      <c r="CC197" s="9"/>
      <c r="CD197" s="9"/>
      <c r="CE197" s="9"/>
      <c r="CF197" s="9"/>
      <c r="CG197" s="9"/>
      <c r="CH197" s="9"/>
      <c r="CI197" s="9"/>
      <c r="CJ197" s="9"/>
      <c r="CK197" s="9"/>
      <c r="CL197" s="9"/>
      <c r="CM197" s="9"/>
      <c r="CN197" s="9"/>
      <c r="CO197" s="9"/>
      <c r="CP197" s="9"/>
      <c r="CQ197" s="9"/>
      <c r="CR197" s="9"/>
      <c r="CS197" s="9"/>
      <c r="CT197" s="9"/>
      <c r="CU197" s="9"/>
      <c r="CV197" s="9"/>
      <c r="CW197" s="9"/>
      <c r="CX197" s="9"/>
      <c r="CY197" s="9"/>
      <c r="CZ197" s="9"/>
      <c r="DA197" s="9"/>
      <c r="DB197" s="9"/>
      <c r="DC197" s="9"/>
      <c r="DD197" s="9"/>
      <c r="DE197" s="9"/>
      <c r="DF197" s="9"/>
      <c r="DG197" s="9"/>
      <c r="DH197" s="9"/>
      <c r="DI197" s="9"/>
      <c r="DJ197" s="9"/>
      <c r="DK197" s="9"/>
      <c r="DL197" s="9"/>
      <c r="DM197" s="9"/>
      <c r="DN197" s="9"/>
      <c r="DO197" s="9"/>
      <c r="DP197" s="9"/>
      <c r="DQ197" s="9"/>
      <c r="DR197" s="9"/>
      <c r="DS197" s="9"/>
      <c r="DT197" s="9"/>
      <c r="DU197" s="9"/>
      <c r="DV197" s="9"/>
      <c r="DW197" s="9"/>
      <c r="DX197" s="9"/>
      <c r="DY197" s="9"/>
      <c r="DZ197" s="9"/>
      <c r="EA197" s="9"/>
      <c r="EB197" s="9"/>
      <c r="EC197" s="9"/>
      <c r="ED197" s="9"/>
      <c r="EE197" s="9"/>
      <c r="EF197" s="9"/>
      <c r="EG197" s="9"/>
      <c r="EH197" s="9"/>
      <c r="EI197" s="9"/>
      <c r="EJ197" s="9"/>
      <c r="EK197" s="9"/>
      <c r="EL197" s="9"/>
      <c r="EM197" s="9"/>
      <c r="EN197" s="9"/>
      <c r="EO197" s="9"/>
      <c r="EP197" s="9"/>
      <c r="EQ197" s="9"/>
      <c r="ER197" s="9"/>
      <c r="ES197" s="9"/>
      <c r="ET197" s="9"/>
      <c r="EU197" s="9"/>
      <c r="EV197" s="9"/>
      <c r="EW197" s="9"/>
      <c r="EX197" s="9"/>
      <c r="EY197" s="9"/>
      <c r="EZ197" s="9"/>
      <c r="FA197" s="9"/>
      <c r="FB197" s="9"/>
      <c r="FC197" s="9"/>
      <c r="FD197" s="9"/>
      <c r="FE197" s="9"/>
      <c r="FF197" s="9"/>
      <c r="FG197" s="9"/>
      <c r="FH197" s="9"/>
      <c r="FI197" s="9"/>
      <c r="FJ197" s="9"/>
      <c r="FK197" s="9"/>
      <c r="FL197" s="9"/>
      <c r="FM197" s="9"/>
      <c r="FN197" s="9"/>
      <c r="FO197" s="9"/>
      <c r="FP197" s="9"/>
      <c r="FQ197" s="9"/>
      <c r="FR197" s="9"/>
      <c r="FS197" s="9"/>
      <c r="FT197" s="9"/>
      <c r="FU197" s="9"/>
      <c r="FV197" s="9"/>
      <c r="FW197" s="9"/>
      <c r="FX197" s="9"/>
      <c r="FY197" s="9"/>
      <c r="FZ197" s="9"/>
      <c r="GA197" s="9"/>
      <c r="GB197" s="9"/>
      <c r="GC197" s="9"/>
      <c r="GD197" s="9"/>
      <c r="GE197" s="9"/>
      <c r="GF197" s="9"/>
      <c r="GG197" s="9"/>
      <c r="GH197" s="9"/>
      <c r="GI197" s="9"/>
      <c r="GJ197" s="9"/>
      <c r="GK197" s="9"/>
      <c r="GL197" s="9"/>
      <c r="GM197" s="9"/>
      <c r="GN197" s="9"/>
      <c r="GO197" s="9"/>
      <c r="GP197" s="9"/>
      <c r="GQ197" s="9"/>
      <c r="GR197" s="9"/>
      <c r="GS197" s="9"/>
      <c r="GT197" s="9"/>
      <c r="GU197" s="9"/>
      <c r="GV197" s="9"/>
      <c r="GW197" s="9"/>
      <c r="GX197" s="9"/>
    </row>
    <row r="198" spans="1:206" s="10" customFormat="1" x14ac:dyDescent="0.2">
      <c r="A198" s="105" t="s">
        <v>315</v>
      </c>
      <c r="B198" s="106" t="s">
        <v>343</v>
      </c>
      <c r="C198" s="104" t="s">
        <v>562</v>
      </c>
      <c r="D198" s="107">
        <v>3</v>
      </c>
      <c r="E198" s="104">
        <v>38.47</v>
      </c>
      <c r="F198" s="95">
        <f t="shared" si="21"/>
        <v>115.41</v>
      </c>
      <c r="G198" s="112"/>
      <c r="H198" s="112"/>
      <c r="I198" s="112"/>
      <c r="J198" s="9"/>
      <c r="K198" s="9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  <c r="AZ198" s="9"/>
      <c r="BA198" s="9"/>
      <c r="BB198" s="9"/>
      <c r="BC198" s="9"/>
      <c r="BD198" s="9"/>
      <c r="BE198" s="9"/>
      <c r="BF198" s="9"/>
      <c r="BG198" s="9"/>
      <c r="BH198" s="9"/>
      <c r="BI198" s="9"/>
      <c r="BJ198" s="9"/>
      <c r="BK198" s="9"/>
      <c r="BL198" s="9"/>
      <c r="BM198" s="9"/>
      <c r="BN198" s="9"/>
      <c r="BO198" s="9"/>
      <c r="BP198" s="9"/>
      <c r="BQ198" s="9"/>
      <c r="BR198" s="9"/>
      <c r="BS198" s="9"/>
      <c r="BT198" s="9"/>
      <c r="BU198" s="9"/>
      <c r="BV198" s="9"/>
      <c r="BW198" s="9"/>
      <c r="BX198" s="9"/>
      <c r="BY198" s="9"/>
      <c r="BZ198" s="9"/>
      <c r="CA198" s="9"/>
      <c r="CB198" s="9"/>
      <c r="CC198" s="9"/>
      <c r="CD198" s="9"/>
      <c r="CE198" s="9"/>
      <c r="CF198" s="9"/>
      <c r="CG198" s="9"/>
      <c r="CH198" s="9"/>
      <c r="CI198" s="9"/>
      <c r="CJ198" s="9"/>
      <c r="CK198" s="9"/>
      <c r="CL198" s="9"/>
      <c r="CM198" s="9"/>
      <c r="CN198" s="9"/>
      <c r="CO198" s="9"/>
      <c r="CP198" s="9"/>
      <c r="CQ198" s="9"/>
      <c r="CR198" s="9"/>
      <c r="CS198" s="9"/>
      <c r="CT198" s="9"/>
      <c r="CU198" s="9"/>
      <c r="CV198" s="9"/>
      <c r="CW198" s="9"/>
      <c r="CX198" s="9"/>
      <c r="CY198" s="9"/>
      <c r="CZ198" s="9"/>
      <c r="DA198" s="9"/>
      <c r="DB198" s="9"/>
      <c r="DC198" s="9"/>
      <c r="DD198" s="9"/>
      <c r="DE198" s="9"/>
      <c r="DF198" s="9"/>
      <c r="DG198" s="9"/>
      <c r="DH198" s="9"/>
      <c r="DI198" s="9"/>
      <c r="DJ198" s="9"/>
      <c r="DK198" s="9"/>
      <c r="DL198" s="9"/>
      <c r="DM198" s="9"/>
      <c r="DN198" s="9"/>
      <c r="DO198" s="9"/>
      <c r="DP198" s="9"/>
      <c r="DQ198" s="9"/>
      <c r="DR198" s="9"/>
      <c r="DS198" s="9"/>
      <c r="DT198" s="9"/>
      <c r="DU198" s="9"/>
      <c r="DV198" s="9"/>
      <c r="DW198" s="9"/>
      <c r="DX198" s="9"/>
      <c r="DY198" s="9"/>
      <c r="DZ198" s="9"/>
      <c r="EA198" s="9"/>
      <c r="EB198" s="9"/>
      <c r="EC198" s="9"/>
      <c r="ED198" s="9"/>
      <c r="EE198" s="9"/>
      <c r="EF198" s="9"/>
      <c r="EG198" s="9"/>
      <c r="EH198" s="9"/>
      <c r="EI198" s="9"/>
      <c r="EJ198" s="9"/>
      <c r="EK198" s="9"/>
      <c r="EL198" s="9"/>
      <c r="EM198" s="9"/>
      <c r="EN198" s="9"/>
      <c r="EO198" s="9"/>
      <c r="EP198" s="9"/>
      <c r="EQ198" s="9"/>
      <c r="ER198" s="9"/>
      <c r="ES198" s="9"/>
      <c r="ET198" s="9"/>
      <c r="EU198" s="9"/>
      <c r="EV198" s="9"/>
      <c r="EW198" s="9"/>
      <c r="EX198" s="9"/>
      <c r="EY198" s="9"/>
      <c r="EZ198" s="9"/>
      <c r="FA198" s="9"/>
      <c r="FB198" s="9"/>
      <c r="FC198" s="9"/>
      <c r="FD198" s="9"/>
      <c r="FE198" s="9"/>
      <c r="FF198" s="9"/>
      <c r="FG198" s="9"/>
      <c r="FH198" s="9"/>
      <c r="FI198" s="9"/>
      <c r="FJ198" s="9"/>
      <c r="FK198" s="9"/>
      <c r="FL198" s="9"/>
      <c r="FM198" s="9"/>
      <c r="FN198" s="9"/>
      <c r="FO198" s="9"/>
      <c r="FP198" s="9"/>
      <c r="FQ198" s="9"/>
      <c r="FR198" s="9"/>
      <c r="FS198" s="9"/>
      <c r="FT198" s="9"/>
      <c r="FU198" s="9"/>
      <c r="FV198" s="9"/>
      <c r="FW198" s="9"/>
      <c r="FX198" s="9"/>
      <c r="FY198" s="9"/>
      <c r="FZ198" s="9"/>
      <c r="GA198" s="9"/>
      <c r="GB198" s="9"/>
      <c r="GC198" s="9"/>
      <c r="GD198" s="9"/>
      <c r="GE198" s="9"/>
      <c r="GF198" s="9"/>
      <c r="GG198" s="9"/>
      <c r="GH198" s="9"/>
      <c r="GI198" s="9"/>
      <c r="GJ198" s="9"/>
      <c r="GK198" s="9"/>
      <c r="GL198" s="9"/>
      <c r="GM198" s="9"/>
      <c r="GN198" s="9"/>
      <c r="GO198" s="9"/>
      <c r="GP198" s="9"/>
      <c r="GQ198" s="9"/>
      <c r="GR198" s="9"/>
      <c r="GS198" s="9"/>
      <c r="GT198" s="9"/>
      <c r="GU198" s="9"/>
      <c r="GV198" s="9"/>
      <c r="GW198" s="9"/>
      <c r="GX198" s="9"/>
    </row>
    <row r="199" spans="1:206" s="10" customFormat="1" x14ac:dyDescent="0.2">
      <c r="A199" s="105" t="s">
        <v>316</v>
      </c>
      <c r="B199" s="106" t="s">
        <v>344</v>
      </c>
      <c r="C199" s="104" t="s">
        <v>561</v>
      </c>
      <c r="D199" s="107">
        <v>6</v>
      </c>
      <c r="E199" s="104">
        <v>268.23</v>
      </c>
      <c r="F199" s="95">
        <f t="shared" si="21"/>
        <v>1609.38</v>
      </c>
      <c r="G199" s="112"/>
      <c r="H199" s="112"/>
      <c r="I199" s="112"/>
      <c r="J199" s="9"/>
      <c r="K199" s="9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  <c r="AZ199" s="9"/>
      <c r="BA199" s="9"/>
      <c r="BB199" s="9"/>
      <c r="BC199" s="9"/>
      <c r="BD199" s="9"/>
      <c r="BE199" s="9"/>
      <c r="BF199" s="9"/>
      <c r="BG199" s="9"/>
      <c r="BH199" s="9"/>
      <c r="BI199" s="9"/>
      <c r="BJ199" s="9"/>
      <c r="BK199" s="9"/>
      <c r="BL199" s="9"/>
      <c r="BM199" s="9"/>
      <c r="BN199" s="9"/>
      <c r="BO199" s="9"/>
      <c r="BP199" s="9"/>
      <c r="BQ199" s="9"/>
      <c r="BR199" s="9"/>
      <c r="BS199" s="9"/>
      <c r="BT199" s="9"/>
      <c r="BU199" s="9"/>
      <c r="BV199" s="9"/>
      <c r="BW199" s="9"/>
      <c r="BX199" s="9"/>
      <c r="BY199" s="9"/>
      <c r="BZ199" s="9"/>
      <c r="CA199" s="9"/>
      <c r="CB199" s="9"/>
      <c r="CC199" s="9"/>
      <c r="CD199" s="9"/>
      <c r="CE199" s="9"/>
      <c r="CF199" s="9"/>
      <c r="CG199" s="9"/>
      <c r="CH199" s="9"/>
      <c r="CI199" s="9"/>
      <c r="CJ199" s="9"/>
      <c r="CK199" s="9"/>
      <c r="CL199" s="9"/>
      <c r="CM199" s="9"/>
      <c r="CN199" s="9"/>
      <c r="CO199" s="9"/>
      <c r="CP199" s="9"/>
      <c r="CQ199" s="9"/>
      <c r="CR199" s="9"/>
      <c r="CS199" s="9"/>
      <c r="CT199" s="9"/>
      <c r="CU199" s="9"/>
      <c r="CV199" s="9"/>
      <c r="CW199" s="9"/>
      <c r="CX199" s="9"/>
      <c r="CY199" s="9"/>
      <c r="CZ199" s="9"/>
      <c r="DA199" s="9"/>
      <c r="DB199" s="9"/>
      <c r="DC199" s="9"/>
      <c r="DD199" s="9"/>
      <c r="DE199" s="9"/>
      <c r="DF199" s="9"/>
      <c r="DG199" s="9"/>
      <c r="DH199" s="9"/>
      <c r="DI199" s="9"/>
      <c r="DJ199" s="9"/>
      <c r="DK199" s="9"/>
      <c r="DL199" s="9"/>
      <c r="DM199" s="9"/>
      <c r="DN199" s="9"/>
      <c r="DO199" s="9"/>
      <c r="DP199" s="9"/>
      <c r="DQ199" s="9"/>
      <c r="DR199" s="9"/>
      <c r="DS199" s="9"/>
      <c r="DT199" s="9"/>
      <c r="DU199" s="9"/>
      <c r="DV199" s="9"/>
      <c r="DW199" s="9"/>
      <c r="DX199" s="9"/>
      <c r="DY199" s="9"/>
      <c r="DZ199" s="9"/>
      <c r="EA199" s="9"/>
      <c r="EB199" s="9"/>
      <c r="EC199" s="9"/>
      <c r="ED199" s="9"/>
      <c r="EE199" s="9"/>
      <c r="EF199" s="9"/>
      <c r="EG199" s="9"/>
      <c r="EH199" s="9"/>
      <c r="EI199" s="9"/>
      <c r="EJ199" s="9"/>
      <c r="EK199" s="9"/>
      <c r="EL199" s="9"/>
      <c r="EM199" s="9"/>
      <c r="EN199" s="9"/>
      <c r="EO199" s="9"/>
      <c r="EP199" s="9"/>
      <c r="EQ199" s="9"/>
      <c r="ER199" s="9"/>
      <c r="ES199" s="9"/>
      <c r="ET199" s="9"/>
      <c r="EU199" s="9"/>
      <c r="EV199" s="9"/>
      <c r="EW199" s="9"/>
      <c r="EX199" s="9"/>
      <c r="EY199" s="9"/>
      <c r="EZ199" s="9"/>
      <c r="FA199" s="9"/>
      <c r="FB199" s="9"/>
      <c r="FC199" s="9"/>
      <c r="FD199" s="9"/>
      <c r="FE199" s="9"/>
      <c r="FF199" s="9"/>
      <c r="FG199" s="9"/>
      <c r="FH199" s="9"/>
      <c r="FI199" s="9"/>
      <c r="FJ199" s="9"/>
      <c r="FK199" s="9"/>
      <c r="FL199" s="9"/>
      <c r="FM199" s="9"/>
      <c r="FN199" s="9"/>
      <c r="FO199" s="9"/>
      <c r="FP199" s="9"/>
      <c r="FQ199" s="9"/>
      <c r="FR199" s="9"/>
      <c r="FS199" s="9"/>
      <c r="FT199" s="9"/>
      <c r="FU199" s="9"/>
      <c r="FV199" s="9"/>
      <c r="FW199" s="9"/>
      <c r="FX199" s="9"/>
      <c r="FY199" s="9"/>
      <c r="FZ199" s="9"/>
      <c r="GA199" s="9"/>
      <c r="GB199" s="9"/>
      <c r="GC199" s="9"/>
      <c r="GD199" s="9"/>
      <c r="GE199" s="9"/>
      <c r="GF199" s="9"/>
      <c r="GG199" s="9"/>
      <c r="GH199" s="9"/>
      <c r="GI199" s="9"/>
      <c r="GJ199" s="9"/>
      <c r="GK199" s="9"/>
      <c r="GL199" s="9"/>
      <c r="GM199" s="9"/>
      <c r="GN199" s="9"/>
      <c r="GO199" s="9"/>
      <c r="GP199" s="9"/>
      <c r="GQ199" s="9"/>
      <c r="GR199" s="9"/>
      <c r="GS199" s="9"/>
      <c r="GT199" s="9"/>
      <c r="GU199" s="9"/>
      <c r="GV199" s="9"/>
      <c r="GW199" s="9"/>
      <c r="GX199" s="9"/>
    </row>
    <row r="200" spans="1:206" s="10" customFormat="1" x14ac:dyDescent="0.2">
      <c r="A200" s="105" t="s">
        <v>317</v>
      </c>
      <c r="B200" s="106" t="s">
        <v>345</v>
      </c>
      <c r="C200" s="104" t="s">
        <v>561</v>
      </c>
      <c r="D200" s="107">
        <v>6</v>
      </c>
      <c r="E200" s="104">
        <v>36.25</v>
      </c>
      <c r="F200" s="95">
        <f t="shared" si="21"/>
        <v>217.5</v>
      </c>
      <c r="G200" s="112"/>
      <c r="H200" s="112"/>
      <c r="I200" s="112"/>
      <c r="J200" s="9"/>
      <c r="K200" s="9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  <c r="BU200" s="9"/>
      <c r="BV200" s="9"/>
      <c r="BW200" s="9"/>
      <c r="BX200" s="9"/>
      <c r="BY200" s="9"/>
      <c r="BZ200" s="9"/>
      <c r="CA200" s="9"/>
      <c r="CB200" s="9"/>
      <c r="CC200" s="9"/>
      <c r="CD200" s="9"/>
      <c r="CE200" s="9"/>
      <c r="CF200" s="9"/>
      <c r="CG200" s="9"/>
      <c r="CH200" s="9"/>
      <c r="CI200" s="9"/>
      <c r="CJ200" s="9"/>
      <c r="CK200" s="9"/>
      <c r="CL200" s="9"/>
      <c r="CM200" s="9"/>
      <c r="CN200" s="9"/>
      <c r="CO200" s="9"/>
      <c r="CP200" s="9"/>
      <c r="CQ200" s="9"/>
      <c r="CR200" s="9"/>
      <c r="CS200" s="9"/>
      <c r="CT200" s="9"/>
      <c r="CU200" s="9"/>
      <c r="CV200" s="9"/>
      <c r="CW200" s="9"/>
      <c r="CX200" s="9"/>
      <c r="CY200" s="9"/>
      <c r="CZ200" s="9"/>
      <c r="DA200" s="9"/>
      <c r="DB200" s="9"/>
      <c r="DC200" s="9"/>
      <c r="DD200" s="9"/>
      <c r="DE200" s="9"/>
      <c r="DF200" s="9"/>
      <c r="DG200" s="9"/>
      <c r="DH200" s="9"/>
      <c r="DI200" s="9"/>
      <c r="DJ200" s="9"/>
      <c r="DK200" s="9"/>
      <c r="DL200" s="9"/>
      <c r="DM200" s="9"/>
      <c r="DN200" s="9"/>
      <c r="DO200" s="9"/>
      <c r="DP200" s="9"/>
      <c r="DQ200" s="9"/>
      <c r="DR200" s="9"/>
      <c r="DS200" s="9"/>
      <c r="DT200" s="9"/>
      <c r="DU200" s="9"/>
      <c r="DV200" s="9"/>
      <c r="DW200" s="9"/>
      <c r="DX200" s="9"/>
      <c r="DY200" s="9"/>
      <c r="DZ200" s="9"/>
      <c r="EA200" s="9"/>
      <c r="EB200" s="9"/>
      <c r="EC200" s="9"/>
      <c r="ED200" s="9"/>
      <c r="EE200" s="9"/>
      <c r="EF200" s="9"/>
      <c r="EG200" s="9"/>
      <c r="EH200" s="9"/>
      <c r="EI200" s="9"/>
      <c r="EJ200" s="9"/>
      <c r="EK200" s="9"/>
      <c r="EL200" s="9"/>
      <c r="EM200" s="9"/>
      <c r="EN200" s="9"/>
      <c r="EO200" s="9"/>
      <c r="EP200" s="9"/>
      <c r="EQ200" s="9"/>
      <c r="ER200" s="9"/>
      <c r="ES200" s="9"/>
      <c r="ET200" s="9"/>
      <c r="EU200" s="9"/>
      <c r="EV200" s="9"/>
      <c r="EW200" s="9"/>
      <c r="EX200" s="9"/>
      <c r="EY200" s="9"/>
      <c r="EZ200" s="9"/>
      <c r="FA200" s="9"/>
      <c r="FB200" s="9"/>
      <c r="FC200" s="9"/>
      <c r="FD200" s="9"/>
      <c r="FE200" s="9"/>
      <c r="FF200" s="9"/>
      <c r="FG200" s="9"/>
      <c r="FH200" s="9"/>
      <c r="FI200" s="9"/>
      <c r="FJ200" s="9"/>
      <c r="FK200" s="9"/>
      <c r="FL200" s="9"/>
      <c r="FM200" s="9"/>
      <c r="FN200" s="9"/>
      <c r="FO200" s="9"/>
      <c r="FP200" s="9"/>
      <c r="FQ200" s="9"/>
      <c r="FR200" s="9"/>
      <c r="FS200" s="9"/>
      <c r="FT200" s="9"/>
      <c r="FU200" s="9"/>
      <c r="FV200" s="9"/>
      <c r="FW200" s="9"/>
      <c r="FX200" s="9"/>
      <c r="FY200" s="9"/>
      <c r="FZ200" s="9"/>
      <c r="GA200" s="9"/>
      <c r="GB200" s="9"/>
      <c r="GC200" s="9"/>
      <c r="GD200" s="9"/>
      <c r="GE200" s="9"/>
      <c r="GF200" s="9"/>
      <c r="GG200" s="9"/>
      <c r="GH200" s="9"/>
      <c r="GI200" s="9"/>
      <c r="GJ200" s="9"/>
      <c r="GK200" s="9"/>
      <c r="GL200" s="9"/>
      <c r="GM200" s="9"/>
      <c r="GN200" s="9"/>
      <c r="GO200" s="9"/>
      <c r="GP200" s="9"/>
      <c r="GQ200" s="9"/>
      <c r="GR200" s="9"/>
      <c r="GS200" s="9"/>
      <c r="GT200" s="9"/>
      <c r="GU200" s="9"/>
      <c r="GV200" s="9"/>
      <c r="GW200" s="9"/>
      <c r="GX200" s="9"/>
    </row>
    <row r="201" spans="1:206" s="10" customFormat="1" x14ac:dyDescent="0.2">
      <c r="A201" s="105" t="s">
        <v>318</v>
      </c>
      <c r="B201" s="106" t="s">
        <v>346</v>
      </c>
      <c r="C201" s="104" t="s">
        <v>561</v>
      </c>
      <c r="D201" s="107">
        <v>1</v>
      </c>
      <c r="E201" s="104">
        <v>2431.39</v>
      </c>
      <c r="F201" s="95">
        <f t="shared" si="21"/>
        <v>2431.39</v>
      </c>
      <c r="G201" s="112"/>
      <c r="H201" s="112"/>
      <c r="I201" s="112"/>
      <c r="J201" s="9"/>
      <c r="K201" s="9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  <c r="AZ201" s="9"/>
      <c r="BA201" s="9"/>
      <c r="BB201" s="9"/>
      <c r="BC201" s="9"/>
      <c r="BD201" s="9"/>
      <c r="BE201" s="9"/>
      <c r="BF201" s="9"/>
      <c r="BG201" s="9"/>
      <c r="BH201" s="9"/>
      <c r="BI201" s="9"/>
      <c r="BJ201" s="9"/>
      <c r="BK201" s="9"/>
      <c r="BL201" s="9"/>
      <c r="BM201" s="9"/>
      <c r="BN201" s="9"/>
      <c r="BO201" s="9"/>
      <c r="BP201" s="9"/>
      <c r="BQ201" s="9"/>
      <c r="BR201" s="9"/>
      <c r="BS201" s="9"/>
      <c r="BT201" s="9"/>
      <c r="BU201" s="9"/>
      <c r="BV201" s="9"/>
      <c r="BW201" s="9"/>
      <c r="BX201" s="9"/>
      <c r="BY201" s="9"/>
      <c r="BZ201" s="9"/>
      <c r="CA201" s="9"/>
      <c r="CB201" s="9"/>
      <c r="CC201" s="9"/>
      <c r="CD201" s="9"/>
      <c r="CE201" s="9"/>
      <c r="CF201" s="9"/>
      <c r="CG201" s="9"/>
      <c r="CH201" s="9"/>
      <c r="CI201" s="9"/>
      <c r="CJ201" s="9"/>
      <c r="CK201" s="9"/>
      <c r="CL201" s="9"/>
      <c r="CM201" s="9"/>
      <c r="CN201" s="9"/>
      <c r="CO201" s="9"/>
      <c r="CP201" s="9"/>
      <c r="CQ201" s="9"/>
      <c r="CR201" s="9"/>
      <c r="CS201" s="9"/>
      <c r="CT201" s="9"/>
      <c r="CU201" s="9"/>
      <c r="CV201" s="9"/>
      <c r="CW201" s="9"/>
      <c r="CX201" s="9"/>
      <c r="CY201" s="9"/>
      <c r="CZ201" s="9"/>
      <c r="DA201" s="9"/>
      <c r="DB201" s="9"/>
      <c r="DC201" s="9"/>
      <c r="DD201" s="9"/>
      <c r="DE201" s="9"/>
      <c r="DF201" s="9"/>
      <c r="DG201" s="9"/>
      <c r="DH201" s="9"/>
      <c r="DI201" s="9"/>
      <c r="DJ201" s="9"/>
      <c r="DK201" s="9"/>
      <c r="DL201" s="9"/>
      <c r="DM201" s="9"/>
      <c r="DN201" s="9"/>
      <c r="DO201" s="9"/>
      <c r="DP201" s="9"/>
      <c r="DQ201" s="9"/>
      <c r="DR201" s="9"/>
      <c r="DS201" s="9"/>
      <c r="DT201" s="9"/>
      <c r="DU201" s="9"/>
      <c r="DV201" s="9"/>
      <c r="DW201" s="9"/>
      <c r="DX201" s="9"/>
      <c r="DY201" s="9"/>
      <c r="DZ201" s="9"/>
      <c r="EA201" s="9"/>
      <c r="EB201" s="9"/>
      <c r="EC201" s="9"/>
      <c r="ED201" s="9"/>
      <c r="EE201" s="9"/>
      <c r="EF201" s="9"/>
      <c r="EG201" s="9"/>
      <c r="EH201" s="9"/>
      <c r="EI201" s="9"/>
      <c r="EJ201" s="9"/>
      <c r="EK201" s="9"/>
      <c r="EL201" s="9"/>
      <c r="EM201" s="9"/>
      <c r="EN201" s="9"/>
      <c r="EO201" s="9"/>
      <c r="EP201" s="9"/>
      <c r="EQ201" s="9"/>
      <c r="ER201" s="9"/>
      <c r="ES201" s="9"/>
      <c r="ET201" s="9"/>
      <c r="EU201" s="9"/>
      <c r="EV201" s="9"/>
      <c r="EW201" s="9"/>
      <c r="EX201" s="9"/>
      <c r="EY201" s="9"/>
      <c r="EZ201" s="9"/>
      <c r="FA201" s="9"/>
      <c r="FB201" s="9"/>
      <c r="FC201" s="9"/>
      <c r="FD201" s="9"/>
      <c r="FE201" s="9"/>
      <c r="FF201" s="9"/>
      <c r="FG201" s="9"/>
      <c r="FH201" s="9"/>
      <c r="FI201" s="9"/>
      <c r="FJ201" s="9"/>
      <c r="FK201" s="9"/>
      <c r="FL201" s="9"/>
      <c r="FM201" s="9"/>
      <c r="FN201" s="9"/>
      <c r="FO201" s="9"/>
      <c r="FP201" s="9"/>
      <c r="FQ201" s="9"/>
      <c r="FR201" s="9"/>
      <c r="FS201" s="9"/>
      <c r="FT201" s="9"/>
      <c r="FU201" s="9"/>
      <c r="FV201" s="9"/>
      <c r="FW201" s="9"/>
      <c r="FX201" s="9"/>
      <c r="FY201" s="9"/>
      <c r="FZ201" s="9"/>
      <c r="GA201" s="9"/>
      <c r="GB201" s="9"/>
      <c r="GC201" s="9"/>
      <c r="GD201" s="9"/>
      <c r="GE201" s="9"/>
      <c r="GF201" s="9"/>
      <c r="GG201" s="9"/>
      <c r="GH201" s="9"/>
      <c r="GI201" s="9"/>
      <c r="GJ201" s="9"/>
      <c r="GK201" s="9"/>
      <c r="GL201" s="9"/>
      <c r="GM201" s="9"/>
      <c r="GN201" s="9"/>
      <c r="GO201" s="9"/>
      <c r="GP201" s="9"/>
      <c r="GQ201" s="9"/>
      <c r="GR201" s="9"/>
      <c r="GS201" s="9"/>
      <c r="GT201" s="9"/>
      <c r="GU201" s="9"/>
      <c r="GV201" s="9"/>
      <c r="GW201" s="9"/>
      <c r="GX201" s="9"/>
    </row>
    <row r="202" spans="1:206" s="10" customFormat="1" ht="30" x14ac:dyDescent="0.2">
      <c r="A202" s="105" t="s">
        <v>319</v>
      </c>
      <c r="B202" s="106" t="s">
        <v>347</v>
      </c>
      <c r="C202" s="104" t="s">
        <v>562</v>
      </c>
      <c r="D202" s="107">
        <v>3</v>
      </c>
      <c r="E202" s="104">
        <v>505.64</v>
      </c>
      <c r="F202" s="95">
        <f t="shared" si="21"/>
        <v>1516.92</v>
      </c>
      <c r="G202" s="112"/>
      <c r="H202" s="112"/>
      <c r="I202" s="112"/>
      <c r="J202" s="9"/>
      <c r="K202" s="9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  <c r="AZ202" s="9"/>
      <c r="BA202" s="9"/>
      <c r="BB202" s="9"/>
      <c r="BC202" s="9"/>
      <c r="BD202" s="9"/>
      <c r="BE202" s="9"/>
      <c r="BF202" s="9"/>
      <c r="BG202" s="9"/>
      <c r="BH202" s="9"/>
      <c r="BI202" s="9"/>
      <c r="BJ202" s="9"/>
      <c r="BK202" s="9"/>
      <c r="BL202" s="9"/>
      <c r="BM202" s="9"/>
      <c r="BN202" s="9"/>
      <c r="BO202" s="9"/>
      <c r="BP202" s="9"/>
      <c r="BQ202" s="9"/>
      <c r="BR202" s="9"/>
      <c r="BS202" s="9"/>
      <c r="BT202" s="9"/>
      <c r="BU202" s="9"/>
      <c r="BV202" s="9"/>
      <c r="BW202" s="9"/>
      <c r="BX202" s="9"/>
      <c r="BY202" s="9"/>
      <c r="BZ202" s="9"/>
      <c r="CA202" s="9"/>
      <c r="CB202" s="9"/>
      <c r="CC202" s="9"/>
      <c r="CD202" s="9"/>
      <c r="CE202" s="9"/>
      <c r="CF202" s="9"/>
      <c r="CG202" s="9"/>
      <c r="CH202" s="9"/>
      <c r="CI202" s="9"/>
      <c r="CJ202" s="9"/>
      <c r="CK202" s="9"/>
      <c r="CL202" s="9"/>
      <c r="CM202" s="9"/>
      <c r="CN202" s="9"/>
      <c r="CO202" s="9"/>
      <c r="CP202" s="9"/>
      <c r="CQ202" s="9"/>
      <c r="CR202" s="9"/>
      <c r="CS202" s="9"/>
      <c r="CT202" s="9"/>
      <c r="CU202" s="9"/>
      <c r="CV202" s="9"/>
      <c r="CW202" s="9"/>
      <c r="CX202" s="9"/>
      <c r="CY202" s="9"/>
      <c r="CZ202" s="9"/>
      <c r="DA202" s="9"/>
      <c r="DB202" s="9"/>
      <c r="DC202" s="9"/>
      <c r="DD202" s="9"/>
      <c r="DE202" s="9"/>
      <c r="DF202" s="9"/>
      <c r="DG202" s="9"/>
      <c r="DH202" s="9"/>
      <c r="DI202" s="9"/>
      <c r="DJ202" s="9"/>
      <c r="DK202" s="9"/>
      <c r="DL202" s="9"/>
      <c r="DM202" s="9"/>
      <c r="DN202" s="9"/>
      <c r="DO202" s="9"/>
      <c r="DP202" s="9"/>
      <c r="DQ202" s="9"/>
      <c r="DR202" s="9"/>
      <c r="DS202" s="9"/>
      <c r="DT202" s="9"/>
      <c r="DU202" s="9"/>
      <c r="DV202" s="9"/>
      <c r="DW202" s="9"/>
      <c r="DX202" s="9"/>
      <c r="DY202" s="9"/>
      <c r="DZ202" s="9"/>
      <c r="EA202" s="9"/>
      <c r="EB202" s="9"/>
      <c r="EC202" s="9"/>
      <c r="ED202" s="9"/>
      <c r="EE202" s="9"/>
      <c r="EF202" s="9"/>
      <c r="EG202" s="9"/>
      <c r="EH202" s="9"/>
      <c r="EI202" s="9"/>
      <c r="EJ202" s="9"/>
      <c r="EK202" s="9"/>
      <c r="EL202" s="9"/>
      <c r="EM202" s="9"/>
      <c r="EN202" s="9"/>
      <c r="EO202" s="9"/>
      <c r="EP202" s="9"/>
      <c r="EQ202" s="9"/>
      <c r="ER202" s="9"/>
      <c r="ES202" s="9"/>
      <c r="ET202" s="9"/>
      <c r="EU202" s="9"/>
      <c r="EV202" s="9"/>
      <c r="EW202" s="9"/>
      <c r="EX202" s="9"/>
      <c r="EY202" s="9"/>
      <c r="EZ202" s="9"/>
      <c r="FA202" s="9"/>
      <c r="FB202" s="9"/>
      <c r="FC202" s="9"/>
      <c r="FD202" s="9"/>
      <c r="FE202" s="9"/>
      <c r="FF202" s="9"/>
      <c r="FG202" s="9"/>
      <c r="FH202" s="9"/>
      <c r="FI202" s="9"/>
      <c r="FJ202" s="9"/>
      <c r="FK202" s="9"/>
      <c r="FL202" s="9"/>
      <c r="FM202" s="9"/>
      <c r="FN202" s="9"/>
      <c r="FO202" s="9"/>
      <c r="FP202" s="9"/>
      <c r="FQ202" s="9"/>
      <c r="FR202" s="9"/>
      <c r="FS202" s="9"/>
      <c r="FT202" s="9"/>
      <c r="FU202" s="9"/>
      <c r="FV202" s="9"/>
      <c r="FW202" s="9"/>
      <c r="FX202" s="9"/>
      <c r="FY202" s="9"/>
      <c r="FZ202" s="9"/>
      <c r="GA202" s="9"/>
      <c r="GB202" s="9"/>
      <c r="GC202" s="9"/>
      <c r="GD202" s="9"/>
      <c r="GE202" s="9"/>
      <c r="GF202" s="9"/>
      <c r="GG202" s="9"/>
      <c r="GH202" s="9"/>
      <c r="GI202" s="9"/>
      <c r="GJ202" s="9"/>
      <c r="GK202" s="9"/>
      <c r="GL202" s="9"/>
      <c r="GM202" s="9"/>
      <c r="GN202" s="9"/>
      <c r="GO202" s="9"/>
      <c r="GP202" s="9"/>
      <c r="GQ202" s="9"/>
      <c r="GR202" s="9"/>
      <c r="GS202" s="9"/>
      <c r="GT202" s="9"/>
      <c r="GU202" s="9"/>
      <c r="GV202" s="9"/>
      <c r="GW202" s="9"/>
      <c r="GX202" s="9"/>
    </row>
    <row r="203" spans="1:206" s="4" customFormat="1" ht="15.75" x14ac:dyDescent="0.2">
      <c r="A203" s="88" t="s">
        <v>348</v>
      </c>
      <c r="B203" s="89" t="s">
        <v>349</v>
      </c>
      <c r="C203" s="90"/>
      <c r="D203" s="91"/>
      <c r="E203" s="92"/>
      <c r="F203" s="93">
        <f>SUM(F204:F219)</f>
        <v>17595.224000000002</v>
      </c>
      <c r="G203" s="94"/>
      <c r="H203" s="82"/>
      <c r="I203" s="82"/>
    </row>
    <row r="204" spans="1:206" x14ac:dyDescent="0.2">
      <c r="A204" s="113" t="s">
        <v>350</v>
      </c>
      <c r="B204" s="114" t="s">
        <v>366</v>
      </c>
      <c r="C204" s="115" t="s">
        <v>558</v>
      </c>
      <c r="D204" s="107">
        <v>120</v>
      </c>
      <c r="E204" s="104">
        <v>29.31</v>
      </c>
      <c r="F204" s="95">
        <f t="shared" ref="F204:F219" si="22">E204*D204</f>
        <v>3517.2</v>
      </c>
      <c r="G204" s="71"/>
      <c r="H204" s="71"/>
      <c r="I204" s="71"/>
    </row>
    <row r="205" spans="1:206" x14ac:dyDescent="0.2">
      <c r="A205" s="113" t="s">
        <v>351</v>
      </c>
      <c r="B205" s="116" t="s">
        <v>367</v>
      </c>
      <c r="C205" s="115" t="s">
        <v>561</v>
      </c>
      <c r="D205" s="107">
        <v>7</v>
      </c>
      <c r="E205" s="104">
        <v>75.69</v>
      </c>
      <c r="F205" s="95">
        <f t="shared" si="22"/>
        <v>529.82999999999993</v>
      </c>
      <c r="G205" s="71"/>
      <c r="H205" s="71"/>
      <c r="I205" s="71"/>
    </row>
    <row r="206" spans="1:206" x14ac:dyDescent="0.2">
      <c r="A206" s="113" t="s">
        <v>352</v>
      </c>
      <c r="B206" s="116" t="s">
        <v>368</v>
      </c>
      <c r="C206" s="115" t="s">
        <v>561</v>
      </c>
      <c r="D206" s="107">
        <v>7</v>
      </c>
      <c r="E206" s="104">
        <v>45.7</v>
      </c>
      <c r="F206" s="95">
        <f t="shared" si="22"/>
        <v>319.90000000000003</v>
      </c>
      <c r="G206" s="71"/>
      <c r="H206" s="71"/>
      <c r="I206" s="71"/>
    </row>
    <row r="207" spans="1:206" x14ac:dyDescent="0.2">
      <c r="A207" s="113" t="s">
        <v>353</v>
      </c>
      <c r="B207" s="116" t="s">
        <v>369</v>
      </c>
      <c r="C207" s="115" t="s">
        <v>561</v>
      </c>
      <c r="D207" s="107">
        <v>7</v>
      </c>
      <c r="E207" s="104">
        <v>63.12</v>
      </c>
      <c r="F207" s="95">
        <f t="shared" si="22"/>
        <v>441.84</v>
      </c>
      <c r="G207" s="71"/>
      <c r="H207" s="71"/>
      <c r="I207" s="71"/>
    </row>
    <row r="208" spans="1:206" x14ac:dyDescent="0.2">
      <c r="A208" s="113" t="s">
        <v>354</v>
      </c>
      <c r="B208" s="116" t="s">
        <v>370</v>
      </c>
      <c r="C208" s="115" t="s">
        <v>561</v>
      </c>
      <c r="D208" s="107">
        <v>1</v>
      </c>
      <c r="E208" s="104">
        <v>835.65</v>
      </c>
      <c r="F208" s="95">
        <f t="shared" si="22"/>
        <v>835.65</v>
      </c>
      <c r="G208" s="71"/>
      <c r="H208" s="71"/>
      <c r="I208" s="71"/>
    </row>
    <row r="209" spans="1:9" x14ac:dyDescent="0.2">
      <c r="A209" s="113" t="s">
        <v>355</v>
      </c>
      <c r="B209" s="116" t="s">
        <v>371</v>
      </c>
      <c r="C209" s="115" t="s">
        <v>561</v>
      </c>
      <c r="D209" s="107">
        <v>1</v>
      </c>
      <c r="E209" s="104">
        <v>1169.68</v>
      </c>
      <c r="F209" s="95">
        <f t="shared" si="22"/>
        <v>1169.68</v>
      </c>
      <c r="G209" s="71"/>
      <c r="H209" s="71"/>
      <c r="I209" s="71"/>
    </row>
    <row r="210" spans="1:9" x14ac:dyDescent="0.2">
      <c r="A210" s="113" t="s">
        <v>356</v>
      </c>
      <c r="B210" s="116" t="s">
        <v>374</v>
      </c>
      <c r="C210" s="115" t="s">
        <v>561</v>
      </c>
      <c r="D210" s="107">
        <v>1</v>
      </c>
      <c r="E210" s="104">
        <v>34.64</v>
      </c>
      <c r="F210" s="95">
        <f t="shared" si="22"/>
        <v>34.64</v>
      </c>
      <c r="G210" s="71"/>
      <c r="H210" s="71"/>
      <c r="I210" s="71"/>
    </row>
    <row r="211" spans="1:9" x14ac:dyDescent="0.2">
      <c r="A211" s="113" t="s">
        <v>357</v>
      </c>
      <c r="B211" s="116" t="s">
        <v>372</v>
      </c>
      <c r="C211" s="115" t="s">
        <v>561</v>
      </c>
      <c r="D211" s="107">
        <v>1</v>
      </c>
      <c r="E211" s="104">
        <v>87.42</v>
      </c>
      <c r="F211" s="95">
        <f t="shared" si="22"/>
        <v>87.42</v>
      </c>
      <c r="G211" s="71"/>
      <c r="H211" s="71"/>
      <c r="I211" s="71"/>
    </row>
    <row r="212" spans="1:9" x14ac:dyDescent="0.2">
      <c r="A212" s="113" t="s">
        <v>358</v>
      </c>
      <c r="B212" s="116" t="s">
        <v>373</v>
      </c>
      <c r="C212" s="115" t="s">
        <v>561</v>
      </c>
      <c r="D212" s="107">
        <v>2</v>
      </c>
      <c r="E212" s="104">
        <v>14.15</v>
      </c>
      <c r="F212" s="95">
        <f t="shared" si="22"/>
        <v>28.3</v>
      </c>
      <c r="G212" s="71"/>
      <c r="H212" s="71"/>
      <c r="I212" s="71"/>
    </row>
    <row r="213" spans="1:9" x14ac:dyDescent="0.2">
      <c r="A213" s="113" t="s">
        <v>359</v>
      </c>
      <c r="B213" s="116" t="s">
        <v>375</v>
      </c>
      <c r="C213" s="115" t="s">
        <v>561</v>
      </c>
      <c r="D213" s="107">
        <v>1</v>
      </c>
      <c r="E213" s="104">
        <v>2774.13</v>
      </c>
      <c r="F213" s="95">
        <f t="shared" si="22"/>
        <v>2774.13</v>
      </c>
      <c r="G213" s="71"/>
      <c r="H213" s="71"/>
      <c r="I213" s="71"/>
    </row>
    <row r="214" spans="1:9" x14ac:dyDescent="0.2">
      <c r="A214" s="113" t="s">
        <v>360</v>
      </c>
      <c r="B214" s="116" t="s">
        <v>376</v>
      </c>
      <c r="C214" s="115" t="s">
        <v>561</v>
      </c>
      <c r="D214" s="107">
        <v>8</v>
      </c>
      <c r="E214" s="104">
        <v>37.29</v>
      </c>
      <c r="F214" s="95">
        <f t="shared" si="22"/>
        <v>298.32</v>
      </c>
      <c r="G214" s="71"/>
      <c r="H214" s="71"/>
      <c r="I214" s="71"/>
    </row>
    <row r="215" spans="1:9" ht="30" x14ac:dyDescent="0.2">
      <c r="A215" s="113" t="s">
        <v>361</v>
      </c>
      <c r="B215" s="116" t="s">
        <v>377</v>
      </c>
      <c r="C215" s="115" t="s">
        <v>558</v>
      </c>
      <c r="D215" s="107">
        <v>140</v>
      </c>
      <c r="E215" s="104">
        <v>4.63</v>
      </c>
      <c r="F215" s="95">
        <f t="shared" si="22"/>
        <v>648.19999999999993</v>
      </c>
      <c r="G215" s="71"/>
      <c r="H215" s="71"/>
      <c r="I215" s="71"/>
    </row>
    <row r="216" spans="1:9" ht="30" x14ac:dyDescent="0.2">
      <c r="A216" s="113" t="s">
        <v>362</v>
      </c>
      <c r="B216" s="116" t="s">
        <v>378</v>
      </c>
      <c r="C216" s="115" t="s">
        <v>562</v>
      </c>
      <c r="D216" s="107">
        <v>1</v>
      </c>
      <c r="E216" s="104">
        <v>6199.09</v>
      </c>
      <c r="F216" s="95">
        <f t="shared" si="22"/>
        <v>6199.09</v>
      </c>
      <c r="G216" s="71"/>
      <c r="H216" s="71"/>
      <c r="I216" s="71"/>
    </row>
    <row r="217" spans="1:9" ht="30" x14ac:dyDescent="0.2">
      <c r="A217" s="113" t="s">
        <v>363</v>
      </c>
      <c r="B217" s="116" t="s">
        <v>326</v>
      </c>
      <c r="C217" s="115" t="s">
        <v>558</v>
      </c>
      <c r="D217" s="107">
        <v>45.56</v>
      </c>
      <c r="E217" s="104">
        <v>11.4</v>
      </c>
      <c r="F217" s="95">
        <f t="shared" si="22"/>
        <v>519.38400000000001</v>
      </c>
      <c r="G217" s="71"/>
      <c r="H217" s="71"/>
      <c r="I217" s="71"/>
    </row>
    <row r="218" spans="1:9" x14ac:dyDescent="0.2">
      <c r="A218" s="113" t="s">
        <v>364</v>
      </c>
      <c r="B218" s="116" t="s">
        <v>332</v>
      </c>
      <c r="C218" s="115" t="s">
        <v>561</v>
      </c>
      <c r="D218" s="107">
        <v>10</v>
      </c>
      <c r="E218" s="104">
        <v>15.97</v>
      </c>
      <c r="F218" s="95">
        <f t="shared" si="22"/>
        <v>159.70000000000002</v>
      </c>
      <c r="G218" s="71"/>
      <c r="H218" s="71"/>
      <c r="I218" s="71"/>
    </row>
    <row r="219" spans="1:9" x14ac:dyDescent="0.2">
      <c r="A219" s="113" t="s">
        <v>365</v>
      </c>
      <c r="B219" s="116" t="s">
        <v>332</v>
      </c>
      <c r="C219" s="115" t="s">
        <v>561</v>
      </c>
      <c r="D219" s="107">
        <v>2</v>
      </c>
      <c r="E219" s="104">
        <v>15.97</v>
      </c>
      <c r="F219" s="95">
        <f t="shared" si="22"/>
        <v>31.94</v>
      </c>
      <c r="G219" s="71"/>
      <c r="H219" s="71"/>
      <c r="I219" s="71"/>
    </row>
    <row r="220" spans="1:9" s="4" customFormat="1" ht="15.75" x14ac:dyDescent="0.2">
      <c r="A220" s="88" t="s">
        <v>379</v>
      </c>
      <c r="B220" s="89" t="s">
        <v>380</v>
      </c>
      <c r="C220" s="90"/>
      <c r="D220" s="91"/>
      <c r="E220" s="92"/>
      <c r="F220" s="93">
        <f>SUM(F221:F224)</f>
        <v>14289.539999999999</v>
      </c>
      <c r="G220" s="94"/>
      <c r="H220" s="82"/>
      <c r="I220" s="82"/>
    </row>
    <row r="221" spans="1:9" ht="30" x14ac:dyDescent="0.2">
      <c r="A221" s="113" t="s">
        <v>381</v>
      </c>
      <c r="B221" s="116" t="s">
        <v>385</v>
      </c>
      <c r="C221" s="115" t="s">
        <v>558</v>
      </c>
      <c r="D221" s="107">
        <v>140</v>
      </c>
      <c r="E221" s="104">
        <v>32.69</v>
      </c>
      <c r="F221" s="95">
        <f t="shared" ref="F221:F224" si="23">E221*D221</f>
        <v>4576.5999999999995</v>
      </c>
      <c r="G221" s="71"/>
      <c r="H221" s="71"/>
      <c r="I221" s="71"/>
    </row>
    <row r="222" spans="1:9" x14ac:dyDescent="0.2">
      <c r="A222" s="113" t="s">
        <v>382</v>
      </c>
      <c r="B222" s="116" t="s">
        <v>387</v>
      </c>
      <c r="C222" s="115" t="s">
        <v>558</v>
      </c>
      <c r="D222" s="107">
        <v>260</v>
      </c>
      <c r="E222" s="104">
        <v>35.770000000000003</v>
      </c>
      <c r="F222" s="95">
        <f t="shared" si="23"/>
        <v>9300.2000000000007</v>
      </c>
      <c r="G222" s="71"/>
      <c r="H222" s="71"/>
      <c r="I222" s="71"/>
    </row>
    <row r="223" spans="1:9" ht="30" x14ac:dyDescent="0.2">
      <c r="A223" s="113" t="s">
        <v>383</v>
      </c>
      <c r="B223" s="116" t="s">
        <v>386</v>
      </c>
      <c r="C223" s="115" t="s">
        <v>558</v>
      </c>
      <c r="D223" s="107">
        <v>1</v>
      </c>
      <c r="E223" s="104">
        <v>23.68</v>
      </c>
      <c r="F223" s="95">
        <f t="shared" si="23"/>
        <v>23.68</v>
      </c>
      <c r="G223" s="71"/>
      <c r="H223" s="71"/>
      <c r="I223" s="71"/>
    </row>
    <row r="224" spans="1:9" ht="30" x14ac:dyDescent="0.2">
      <c r="A224" s="113" t="s">
        <v>384</v>
      </c>
      <c r="B224" s="116" t="s">
        <v>388</v>
      </c>
      <c r="C224" s="115" t="s">
        <v>561</v>
      </c>
      <c r="D224" s="107">
        <v>14</v>
      </c>
      <c r="E224" s="104">
        <v>27.79</v>
      </c>
      <c r="F224" s="95">
        <f t="shared" si="23"/>
        <v>389.06</v>
      </c>
      <c r="G224" s="71"/>
      <c r="H224" s="71"/>
      <c r="I224" s="71"/>
    </row>
    <row r="225" spans="1:9" s="4" customFormat="1" ht="15.75" x14ac:dyDescent="0.2">
      <c r="A225" s="88">
        <v>14</v>
      </c>
      <c r="B225" s="89" t="s">
        <v>389</v>
      </c>
      <c r="C225" s="90"/>
      <c r="D225" s="91"/>
      <c r="E225" s="92"/>
      <c r="F225" s="93">
        <f>F226+F237+F242+F303+F305</f>
        <v>28261.424499999997</v>
      </c>
      <c r="G225" s="94"/>
      <c r="H225" s="82"/>
      <c r="I225" s="82"/>
    </row>
    <row r="226" spans="1:9" s="4" customFormat="1" ht="15.75" x14ac:dyDescent="0.2">
      <c r="A226" s="88" t="s">
        <v>391</v>
      </c>
      <c r="B226" s="89" t="s">
        <v>390</v>
      </c>
      <c r="C226" s="90"/>
      <c r="D226" s="91"/>
      <c r="E226" s="92"/>
      <c r="F226" s="93">
        <v>15530.53</v>
      </c>
      <c r="G226" s="94"/>
      <c r="H226" s="82"/>
      <c r="I226" s="82"/>
    </row>
    <row r="227" spans="1:9" x14ac:dyDescent="0.2">
      <c r="A227" s="113" t="s">
        <v>392</v>
      </c>
      <c r="B227" s="116" t="s">
        <v>402</v>
      </c>
      <c r="C227" s="115" t="s">
        <v>561</v>
      </c>
      <c r="D227" s="107">
        <v>1</v>
      </c>
      <c r="E227" s="104">
        <v>1520.71</v>
      </c>
      <c r="F227" s="95">
        <f t="shared" ref="F227:F236" si="24">E227*D227</f>
        <v>1520.71</v>
      </c>
      <c r="G227" s="71"/>
      <c r="H227" s="71"/>
      <c r="I227" s="71"/>
    </row>
    <row r="228" spans="1:9" ht="30" x14ac:dyDescent="0.2">
      <c r="A228" s="113" t="s">
        <v>393</v>
      </c>
      <c r="B228" s="116" t="s">
        <v>403</v>
      </c>
      <c r="C228" s="115" t="s">
        <v>561</v>
      </c>
      <c r="D228" s="107">
        <v>4</v>
      </c>
      <c r="E228" s="104">
        <v>1416.2</v>
      </c>
      <c r="F228" s="95">
        <f t="shared" si="24"/>
        <v>5664.8</v>
      </c>
      <c r="G228" s="71"/>
      <c r="H228" s="71"/>
      <c r="I228" s="71"/>
    </row>
    <row r="229" spans="1:9" ht="30" x14ac:dyDescent="0.2">
      <c r="A229" s="113" t="s">
        <v>394</v>
      </c>
      <c r="B229" s="116" t="s">
        <v>404</v>
      </c>
      <c r="C229" s="115" t="s">
        <v>558</v>
      </c>
      <c r="D229" s="107">
        <v>88.8</v>
      </c>
      <c r="E229" s="104">
        <v>32.46</v>
      </c>
      <c r="F229" s="95">
        <f t="shared" si="24"/>
        <v>2882.4479999999999</v>
      </c>
      <c r="G229" s="71"/>
      <c r="H229" s="71"/>
      <c r="I229" s="71"/>
    </row>
    <row r="230" spans="1:9" ht="30" x14ac:dyDescent="0.2">
      <c r="A230" s="113" t="s">
        <v>395</v>
      </c>
      <c r="B230" s="116" t="s">
        <v>405</v>
      </c>
      <c r="C230" s="115" t="s">
        <v>558</v>
      </c>
      <c r="D230" s="107">
        <v>48.5</v>
      </c>
      <c r="E230" s="104">
        <v>42.01</v>
      </c>
      <c r="F230" s="95">
        <f t="shared" si="24"/>
        <v>2037.4849999999999</v>
      </c>
      <c r="G230" s="71"/>
      <c r="H230" s="71"/>
      <c r="I230" s="71"/>
    </row>
    <row r="231" spans="1:9" ht="30" x14ac:dyDescent="0.2">
      <c r="A231" s="113" t="s">
        <v>396</v>
      </c>
      <c r="B231" s="116" t="s">
        <v>406</v>
      </c>
      <c r="C231" s="115" t="s">
        <v>558</v>
      </c>
      <c r="D231" s="107">
        <v>20</v>
      </c>
      <c r="E231" s="104">
        <v>49.91</v>
      </c>
      <c r="F231" s="95">
        <f t="shared" si="24"/>
        <v>998.19999999999993</v>
      </c>
      <c r="G231" s="71"/>
      <c r="H231" s="71"/>
      <c r="I231" s="71"/>
    </row>
    <row r="232" spans="1:9" x14ac:dyDescent="0.2">
      <c r="A232" s="113" t="s">
        <v>397</v>
      </c>
      <c r="B232" s="116" t="s">
        <v>409</v>
      </c>
      <c r="C232" s="115" t="s">
        <v>561</v>
      </c>
      <c r="D232" s="107">
        <v>4</v>
      </c>
      <c r="E232" s="104">
        <v>100.58</v>
      </c>
      <c r="F232" s="95">
        <f t="shared" si="24"/>
        <v>402.32</v>
      </c>
      <c r="G232" s="71"/>
      <c r="H232" s="71"/>
      <c r="I232" s="71"/>
    </row>
    <row r="233" spans="1:9" ht="30" x14ac:dyDescent="0.2">
      <c r="A233" s="113" t="s">
        <v>398</v>
      </c>
      <c r="B233" s="116" t="s">
        <v>407</v>
      </c>
      <c r="C233" s="115" t="s">
        <v>561</v>
      </c>
      <c r="D233" s="107">
        <v>8</v>
      </c>
      <c r="E233" s="104">
        <v>113.49</v>
      </c>
      <c r="F233" s="95">
        <f t="shared" si="24"/>
        <v>907.92</v>
      </c>
      <c r="G233" s="71"/>
      <c r="H233" s="71"/>
      <c r="I233" s="71"/>
    </row>
    <row r="234" spans="1:9" ht="30" x14ac:dyDescent="0.2">
      <c r="A234" s="113" t="s">
        <v>399</v>
      </c>
      <c r="B234" s="116" t="s">
        <v>408</v>
      </c>
      <c r="C234" s="115" t="s">
        <v>561</v>
      </c>
      <c r="D234" s="107">
        <v>2</v>
      </c>
      <c r="E234" s="104">
        <v>108.52</v>
      </c>
      <c r="F234" s="95">
        <f t="shared" si="24"/>
        <v>217.04</v>
      </c>
      <c r="G234" s="71"/>
      <c r="H234" s="71"/>
      <c r="I234" s="71"/>
    </row>
    <row r="235" spans="1:9" x14ac:dyDescent="0.2">
      <c r="A235" s="113" t="s">
        <v>400</v>
      </c>
      <c r="B235" s="116" t="s">
        <v>410</v>
      </c>
      <c r="C235" s="115" t="s">
        <v>561</v>
      </c>
      <c r="D235" s="107">
        <v>4</v>
      </c>
      <c r="E235" s="104">
        <v>127.52</v>
      </c>
      <c r="F235" s="95">
        <f t="shared" si="24"/>
        <v>510.08</v>
      </c>
      <c r="G235" s="71"/>
      <c r="H235" s="71"/>
      <c r="I235" s="71"/>
    </row>
    <row r="236" spans="1:9" x14ac:dyDescent="0.2">
      <c r="A236" s="113" t="s">
        <v>401</v>
      </c>
      <c r="B236" s="116" t="s">
        <v>411</v>
      </c>
      <c r="C236" s="115" t="s">
        <v>561</v>
      </c>
      <c r="D236" s="107">
        <v>4</v>
      </c>
      <c r="E236" s="104">
        <v>97.38</v>
      </c>
      <c r="F236" s="95">
        <f t="shared" si="24"/>
        <v>389.52</v>
      </c>
      <c r="G236" s="71"/>
      <c r="H236" s="71"/>
      <c r="I236" s="71"/>
    </row>
    <row r="237" spans="1:9" s="4" customFormat="1" ht="15.75" x14ac:dyDescent="0.2">
      <c r="A237" s="88" t="s">
        <v>413</v>
      </c>
      <c r="B237" s="89" t="s">
        <v>412</v>
      </c>
      <c r="C237" s="90"/>
      <c r="D237" s="91"/>
      <c r="E237" s="92"/>
      <c r="F237" s="93">
        <v>6928.75</v>
      </c>
      <c r="G237" s="94"/>
      <c r="H237" s="82"/>
      <c r="I237" s="82"/>
    </row>
    <row r="238" spans="1:9" ht="30" x14ac:dyDescent="0.2">
      <c r="A238" s="113" t="s">
        <v>414</v>
      </c>
      <c r="B238" s="116" t="s">
        <v>418</v>
      </c>
      <c r="C238" s="115" t="s">
        <v>558</v>
      </c>
      <c r="D238" s="107">
        <v>47.7</v>
      </c>
      <c r="E238" s="104">
        <v>37.700000000000003</v>
      </c>
      <c r="F238" s="95">
        <f t="shared" ref="F238:F241" si="25">E238*D238</f>
        <v>1798.2900000000002</v>
      </c>
      <c r="G238" s="71"/>
      <c r="H238" s="71"/>
      <c r="I238" s="71"/>
    </row>
    <row r="239" spans="1:9" ht="30" x14ac:dyDescent="0.2">
      <c r="A239" s="113" t="s">
        <v>415</v>
      </c>
      <c r="B239" s="116" t="s">
        <v>419</v>
      </c>
      <c r="C239" s="115" t="s">
        <v>558</v>
      </c>
      <c r="D239" s="107">
        <v>24.9</v>
      </c>
      <c r="E239" s="104">
        <v>47.54</v>
      </c>
      <c r="F239" s="95">
        <f t="shared" si="25"/>
        <v>1183.7459999999999</v>
      </c>
      <c r="G239" s="71"/>
      <c r="H239" s="71"/>
      <c r="I239" s="71"/>
    </row>
    <row r="240" spans="1:9" ht="30" x14ac:dyDescent="0.2">
      <c r="A240" s="113" t="s">
        <v>416</v>
      </c>
      <c r="B240" s="116" t="s">
        <v>420</v>
      </c>
      <c r="C240" s="115" t="s">
        <v>558</v>
      </c>
      <c r="D240" s="107">
        <v>34.4</v>
      </c>
      <c r="E240" s="104">
        <v>81.39</v>
      </c>
      <c r="F240" s="95">
        <f t="shared" si="25"/>
        <v>2799.8159999999998</v>
      </c>
      <c r="G240" s="71"/>
      <c r="H240" s="71"/>
      <c r="I240" s="71"/>
    </row>
    <row r="241" spans="1:9" ht="30" x14ac:dyDescent="0.2">
      <c r="A241" s="113" t="s">
        <v>417</v>
      </c>
      <c r="B241" s="116" t="s">
        <v>421</v>
      </c>
      <c r="C241" s="115" t="s">
        <v>558</v>
      </c>
      <c r="D241" s="107">
        <v>15.3</v>
      </c>
      <c r="E241" s="104">
        <v>74.959999999999994</v>
      </c>
      <c r="F241" s="95">
        <f t="shared" si="25"/>
        <v>1146.8879999999999</v>
      </c>
      <c r="G241" s="71"/>
      <c r="H241" s="71"/>
      <c r="I241" s="71"/>
    </row>
    <row r="242" spans="1:9" s="4" customFormat="1" ht="15.75" x14ac:dyDescent="0.2">
      <c r="A242" s="88" t="s">
        <v>422</v>
      </c>
      <c r="B242" s="89" t="s">
        <v>423</v>
      </c>
      <c r="C242" s="90"/>
      <c r="D242" s="91"/>
      <c r="E242" s="92"/>
      <c r="F242" s="93">
        <f>F243+F262+F281+F300</f>
        <v>2205.6485000000002</v>
      </c>
      <c r="G242" s="94"/>
      <c r="H242" s="82"/>
      <c r="I242" s="82"/>
    </row>
    <row r="243" spans="1:9" s="4" customFormat="1" ht="15.75" x14ac:dyDescent="0.2">
      <c r="A243" s="88" t="s">
        <v>424</v>
      </c>
      <c r="B243" s="89" t="s">
        <v>428</v>
      </c>
      <c r="C243" s="90"/>
      <c r="D243" s="91"/>
      <c r="E243" s="92"/>
      <c r="F243" s="93">
        <f>SUM(F244:F261)</f>
        <v>514.1884</v>
      </c>
      <c r="G243" s="94"/>
      <c r="H243" s="82"/>
      <c r="I243" s="82"/>
    </row>
    <row r="244" spans="1:9" x14ac:dyDescent="0.2">
      <c r="A244" s="113" t="s">
        <v>429</v>
      </c>
      <c r="B244" s="116" t="s">
        <v>8</v>
      </c>
      <c r="C244" s="115" t="s">
        <v>556</v>
      </c>
      <c r="D244" s="107">
        <v>1.69</v>
      </c>
      <c r="E244" s="104">
        <v>13.96</v>
      </c>
      <c r="F244" s="95">
        <f t="shared" ref="F244:F261" si="26">E244*D244</f>
        <v>23.592400000000001</v>
      </c>
      <c r="G244" s="71"/>
      <c r="H244" s="71"/>
      <c r="I244" s="71"/>
    </row>
    <row r="245" spans="1:9" ht="30" x14ac:dyDescent="0.2">
      <c r="A245" s="113" t="s">
        <v>430</v>
      </c>
      <c r="B245" s="116" t="s">
        <v>447</v>
      </c>
      <c r="C245" s="115" t="s">
        <v>559</v>
      </c>
      <c r="D245" s="107">
        <v>0.69</v>
      </c>
      <c r="E245" s="104">
        <v>58.79</v>
      </c>
      <c r="F245" s="95">
        <f t="shared" si="26"/>
        <v>40.565099999999994</v>
      </c>
      <c r="G245" s="71"/>
      <c r="H245" s="71"/>
      <c r="I245" s="71"/>
    </row>
    <row r="246" spans="1:9" x14ac:dyDescent="0.2">
      <c r="A246" s="113" t="s">
        <v>431</v>
      </c>
      <c r="B246" s="116" t="s">
        <v>448</v>
      </c>
      <c r="C246" s="115" t="s">
        <v>559</v>
      </c>
      <c r="D246" s="107">
        <v>0.5</v>
      </c>
      <c r="E246" s="104">
        <v>18.29</v>
      </c>
      <c r="F246" s="95">
        <f t="shared" si="26"/>
        <v>9.1449999999999996</v>
      </c>
      <c r="G246" s="71"/>
      <c r="H246" s="71"/>
      <c r="I246" s="71"/>
    </row>
    <row r="247" spans="1:9" ht="30" x14ac:dyDescent="0.2">
      <c r="A247" s="113" t="s">
        <v>432</v>
      </c>
      <c r="B247" s="116" t="s">
        <v>38</v>
      </c>
      <c r="C247" s="115" t="s">
        <v>559</v>
      </c>
      <c r="D247" s="107">
        <v>0.19</v>
      </c>
      <c r="E247" s="104">
        <v>5.71</v>
      </c>
      <c r="F247" s="95">
        <f t="shared" si="26"/>
        <v>1.0849</v>
      </c>
      <c r="G247" s="71"/>
      <c r="H247" s="71"/>
      <c r="I247" s="71"/>
    </row>
    <row r="248" spans="1:9" x14ac:dyDescent="0.2">
      <c r="A248" s="113" t="s">
        <v>433</v>
      </c>
      <c r="B248" s="116" t="s">
        <v>64</v>
      </c>
      <c r="C248" s="115" t="s">
        <v>559</v>
      </c>
      <c r="D248" s="107">
        <v>0.03</v>
      </c>
      <c r="E248" s="104">
        <v>145.38</v>
      </c>
      <c r="F248" s="95">
        <f t="shared" si="26"/>
        <v>4.3613999999999997</v>
      </c>
      <c r="G248" s="71"/>
      <c r="H248" s="71"/>
      <c r="I248" s="71"/>
    </row>
    <row r="249" spans="1:9" x14ac:dyDescent="0.2">
      <c r="A249" s="113" t="s">
        <v>434</v>
      </c>
      <c r="B249" s="116" t="s">
        <v>11</v>
      </c>
      <c r="C249" s="115" t="s">
        <v>556</v>
      </c>
      <c r="D249" s="107">
        <v>0.21</v>
      </c>
      <c r="E249" s="104">
        <v>89.82</v>
      </c>
      <c r="F249" s="95">
        <f t="shared" si="26"/>
        <v>18.862199999999998</v>
      </c>
      <c r="G249" s="71"/>
      <c r="H249" s="71"/>
      <c r="I249" s="71"/>
    </row>
    <row r="250" spans="1:9" x14ac:dyDescent="0.2">
      <c r="A250" s="113" t="s">
        <v>435</v>
      </c>
      <c r="B250" s="116" t="s">
        <v>449</v>
      </c>
      <c r="C250" s="115" t="s">
        <v>556</v>
      </c>
      <c r="D250" s="107">
        <v>0.54</v>
      </c>
      <c r="E250" s="104">
        <v>113.95</v>
      </c>
      <c r="F250" s="95">
        <f t="shared" si="26"/>
        <v>61.533000000000008</v>
      </c>
      <c r="G250" s="71"/>
      <c r="H250" s="71"/>
      <c r="I250" s="71"/>
    </row>
    <row r="251" spans="1:9" x14ac:dyDescent="0.2">
      <c r="A251" s="113" t="s">
        <v>436</v>
      </c>
      <c r="B251" s="116" t="s">
        <v>450</v>
      </c>
      <c r="C251" s="115" t="s">
        <v>559</v>
      </c>
      <c r="D251" s="107">
        <v>0.01</v>
      </c>
      <c r="E251" s="104">
        <v>1876.9</v>
      </c>
      <c r="F251" s="95">
        <f t="shared" si="26"/>
        <v>18.769000000000002</v>
      </c>
      <c r="G251" s="71"/>
      <c r="H251" s="71"/>
      <c r="I251" s="71"/>
    </row>
    <row r="252" spans="1:9" x14ac:dyDescent="0.2">
      <c r="A252" s="113" t="s">
        <v>437</v>
      </c>
      <c r="B252" s="116" t="s">
        <v>53</v>
      </c>
      <c r="C252" s="115" t="s">
        <v>556</v>
      </c>
      <c r="D252" s="107">
        <v>0.28000000000000003</v>
      </c>
      <c r="E252" s="104">
        <v>164.62</v>
      </c>
      <c r="F252" s="95">
        <f t="shared" si="26"/>
        <v>46.093600000000002</v>
      </c>
      <c r="G252" s="71"/>
      <c r="H252" s="71"/>
      <c r="I252" s="71"/>
    </row>
    <row r="253" spans="1:9" x14ac:dyDescent="0.2">
      <c r="A253" s="113" t="s">
        <v>438</v>
      </c>
      <c r="B253" s="116" t="s">
        <v>60</v>
      </c>
      <c r="C253" s="115" t="s">
        <v>560</v>
      </c>
      <c r="D253" s="107">
        <v>1.66</v>
      </c>
      <c r="E253" s="104">
        <v>12.45</v>
      </c>
      <c r="F253" s="95">
        <f t="shared" si="26"/>
        <v>20.666999999999998</v>
      </c>
      <c r="G253" s="71"/>
      <c r="H253" s="71"/>
      <c r="I253" s="71"/>
    </row>
    <row r="254" spans="1:9" x14ac:dyDescent="0.2">
      <c r="A254" s="113" t="s">
        <v>439</v>
      </c>
      <c r="B254" s="116" t="s">
        <v>451</v>
      </c>
      <c r="C254" s="115" t="s">
        <v>559</v>
      </c>
      <c r="D254" s="107">
        <v>0.05</v>
      </c>
      <c r="E254" s="104">
        <v>464.62</v>
      </c>
      <c r="F254" s="95">
        <f t="shared" si="26"/>
        <v>23.231000000000002</v>
      </c>
      <c r="G254" s="71"/>
      <c r="H254" s="71"/>
      <c r="I254" s="71"/>
    </row>
    <row r="255" spans="1:9" x14ac:dyDescent="0.2">
      <c r="A255" s="113" t="s">
        <v>440</v>
      </c>
      <c r="B255" s="116" t="s">
        <v>452</v>
      </c>
      <c r="C255" s="115" t="s">
        <v>559</v>
      </c>
      <c r="D255" s="107">
        <v>0.04</v>
      </c>
      <c r="E255" s="104">
        <v>165.23</v>
      </c>
      <c r="F255" s="95">
        <f t="shared" si="26"/>
        <v>6.6091999999999995</v>
      </c>
      <c r="G255" s="71"/>
      <c r="H255" s="71"/>
      <c r="I255" s="71"/>
    </row>
    <row r="256" spans="1:9" x14ac:dyDescent="0.2">
      <c r="A256" s="113" t="s">
        <v>441</v>
      </c>
      <c r="B256" s="116" t="s">
        <v>453</v>
      </c>
      <c r="C256" s="115" t="s">
        <v>559</v>
      </c>
      <c r="D256" s="107">
        <v>0.01</v>
      </c>
      <c r="E256" s="104">
        <v>114.12</v>
      </c>
      <c r="F256" s="95">
        <f t="shared" si="26"/>
        <v>1.1412</v>
      </c>
      <c r="G256" s="71"/>
      <c r="H256" s="71"/>
      <c r="I256" s="71"/>
    </row>
    <row r="257" spans="1:9" x14ac:dyDescent="0.2">
      <c r="A257" s="113" t="s">
        <v>442</v>
      </c>
      <c r="B257" s="116" t="s">
        <v>81</v>
      </c>
      <c r="C257" s="115" t="s">
        <v>560</v>
      </c>
      <c r="D257" s="107">
        <v>0.24</v>
      </c>
      <c r="E257" s="104">
        <v>13.67</v>
      </c>
      <c r="F257" s="95">
        <f t="shared" si="26"/>
        <v>3.2807999999999997</v>
      </c>
      <c r="G257" s="71"/>
      <c r="H257" s="71"/>
      <c r="I257" s="71"/>
    </row>
    <row r="258" spans="1:9" x14ac:dyDescent="0.2">
      <c r="A258" s="113" t="s">
        <v>443</v>
      </c>
      <c r="B258" s="116" t="s">
        <v>167</v>
      </c>
      <c r="C258" s="115" t="s">
        <v>556</v>
      </c>
      <c r="D258" s="107">
        <v>0.56000000000000005</v>
      </c>
      <c r="E258" s="104">
        <v>6.74</v>
      </c>
      <c r="F258" s="95">
        <f t="shared" si="26"/>
        <v>3.7744000000000004</v>
      </c>
      <c r="G258" s="71"/>
      <c r="H258" s="71"/>
      <c r="I258" s="71"/>
    </row>
    <row r="259" spans="1:9" ht="30" x14ac:dyDescent="0.2">
      <c r="A259" s="113" t="s">
        <v>444</v>
      </c>
      <c r="B259" s="116" t="s">
        <v>454</v>
      </c>
      <c r="C259" s="115" t="s">
        <v>559</v>
      </c>
      <c r="D259" s="107">
        <v>0.01</v>
      </c>
      <c r="E259" s="104">
        <v>772.7</v>
      </c>
      <c r="F259" s="95">
        <f t="shared" si="26"/>
        <v>7.7270000000000003</v>
      </c>
      <c r="G259" s="71"/>
      <c r="H259" s="71"/>
      <c r="I259" s="71"/>
    </row>
    <row r="260" spans="1:9" ht="30" x14ac:dyDescent="0.2">
      <c r="A260" s="113" t="s">
        <v>445</v>
      </c>
      <c r="B260" s="116" t="s">
        <v>455</v>
      </c>
      <c r="C260" s="115" t="s">
        <v>556</v>
      </c>
      <c r="D260" s="107">
        <v>9.7799999999999994</v>
      </c>
      <c r="E260" s="104">
        <v>16.04</v>
      </c>
      <c r="F260" s="95">
        <f t="shared" si="26"/>
        <v>156.87119999999999</v>
      </c>
      <c r="G260" s="71"/>
      <c r="H260" s="71"/>
      <c r="I260" s="71"/>
    </row>
    <row r="261" spans="1:9" x14ac:dyDescent="0.2">
      <c r="A261" s="113" t="s">
        <v>446</v>
      </c>
      <c r="B261" s="116" t="s">
        <v>456</v>
      </c>
      <c r="C261" s="115" t="s">
        <v>564</v>
      </c>
      <c r="D261" s="107">
        <v>352</v>
      </c>
      <c r="E261" s="104">
        <v>0.19</v>
      </c>
      <c r="F261" s="95">
        <f t="shared" si="26"/>
        <v>66.88</v>
      </c>
      <c r="G261" s="71"/>
      <c r="H261" s="71"/>
      <c r="I261" s="71"/>
    </row>
    <row r="262" spans="1:9" s="4" customFormat="1" ht="15.75" x14ac:dyDescent="0.2">
      <c r="A262" s="88" t="s">
        <v>425</v>
      </c>
      <c r="B262" s="89" t="s">
        <v>457</v>
      </c>
      <c r="C262" s="90"/>
      <c r="D262" s="91"/>
      <c r="E262" s="92"/>
      <c r="F262" s="93">
        <f>SUM(F263:F280)</f>
        <v>749.81630000000018</v>
      </c>
      <c r="G262" s="94"/>
      <c r="H262" s="82"/>
      <c r="I262" s="82"/>
    </row>
    <row r="263" spans="1:9" x14ac:dyDescent="0.2">
      <c r="A263" s="113" t="s">
        <v>458</v>
      </c>
      <c r="B263" s="116" t="s">
        <v>8</v>
      </c>
      <c r="C263" s="115" t="s">
        <v>556</v>
      </c>
      <c r="D263" s="107">
        <v>3.38</v>
      </c>
      <c r="E263" s="104">
        <v>13.96</v>
      </c>
      <c r="F263" s="95">
        <f t="shared" ref="F263:F280" si="27">E263*D263</f>
        <v>47.184800000000003</v>
      </c>
      <c r="G263" s="71"/>
      <c r="H263" s="71"/>
      <c r="I263" s="71"/>
    </row>
    <row r="264" spans="1:9" ht="30" x14ac:dyDescent="0.2">
      <c r="A264" s="113" t="s">
        <v>459</v>
      </c>
      <c r="B264" s="116" t="s">
        <v>447</v>
      </c>
      <c r="C264" s="115" t="s">
        <v>559</v>
      </c>
      <c r="D264" s="107">
        <v>1.38</v>
      </c>
      <c r="E264" s="104">
        <v>58.79</v>
      </c>
      <c r="F264" s="95">
        <f t="shared" si="27"/>
        <v>81.130199999999988</v>
      </c>
      <c r="G264" s="71"/>
      <c r="H264" s="71"/>
      <c r="I264" s="71"/>
    </row>
    <row r="265" spans="1:9" x14ac:dyDescent="0.2">
      <c r="A265" s="113" t="s">
        <v>460</v>
      </c>
      <c r="B265" s="116" t="s">
        <v>448</v>
      </c>
      <c r="C265" s="115" t="s">
        <v>559</v>
      </c>
      <c r="D265" s="107">
        <v>1</v>
      </c>
      <c r="E265" s="104">
        <v>18.29</v>
      </c>
      <c r="F265" s="95">
        <f t="shared" si="27"/>
        <v>18.29</v>
      </c>
      <c r="G265" s="71"/>
      <c r="H265" s="71"/>
      <c r="I265" s="71"/>
    </row>
    <row r="266" spans="1:9" ht="30" x14ac:dyDescent="0.2">
      <c r="A266" s="113" t="s">
        <v>461</v>
      </c>
      <c r="B266" s="116" t="s">
        <v>38</v>
      </c>
      <c r="C266" s="115" t="s">
        <v>559</v>
      </c>
      <c r="D266" s="107">
        <v>0.38</v>
      </c>
      <c r="E266" s="104">
        <v>5.71</v>
      </c>
      <c r="F266" s="95">
        <f t="shared" si="27"/>
        <v>2.1698</v>
      </c>
      <c r="G266" s="71"/>
      <c r="H266" s="71"/>
      <c r="I266" s="71"/>
    </row>
    <row r="267" spans="1:9" x14ac:dyDescent="0.2">
      <c r="A267" s="113" t="s">
        <v>462</v>
      </c>
      <c r="B267" s="116" t="s">
        <v>64</v>
      </c>
      <c r="C267" s="115" t="s">
        <v>559</v>
      </c>
      <c r="D267" s="107">
        <v>0.06</v>
      </c>
      <c r="E267" s="104">
        <v>145.38</v>
      </c>
      <c r="F267" s="95">
        <f t="shared" si="27"/>
        <v>8.7227999999999994</v>
      </c>
      <c r="G267" s="71"/>
      <c r="H267" s="71"/>
      <c r="I267" s="71"/>
    </row>
    <row r="268" spans="1:9" x14ac:dyDescent="0.2">
      <c r="A268" s="113" t="s">
        <v>463</v>
      </c>
      <c r="B268" s="116" t="s">
        <v>11</v>
      </c>
      <c r="C268" s="115" t="s">
        <v>556</v>
      </c>
      <c r="D268" s="107">
        <v>0.42</v>
      </c>
      <c r="E268" s="104">
        <v>89.82</v>
      </c>
      <c r="F268" s="95">
        <f t="shared" si="27"/>
        <v>37.724399999999996</v>
      </c>
      <c r="G268" s="71"/>
      <c r="H268" s="71"/>
      <c r="I268" s="71"/>
    </row>
    <row r="269" spans="1:9" x14ac:dyDescent="0.2">
      <c r="A269" s="113" t="s">
        <v>464</v>
      </c>
      <c r="B269" s="116" t="s">
        <v>449</v>
      </c>
      <c r="C269" s="115" t="s">
        <v>556</v>
      </c>
      <c r="D269" s="107">
        <v>1.02</v>
      </c>
      <c r="E269" s="104">
        <v>113.95</v>
      </c>
      <c r="F269" s="95">
        <f t="shared" si="27"/>
        <v>116.229</v>
      </c>
      <c r="G269" s="71"/>
      <c r="H269" s="71"/>
      <c r="I269" s="71"/>
    </row>
    <row r="270" spans="1:9" x14ac:dyDescent="0.2">
      <c r="A270" s="113" t="s">
        <v>465</v>
      </c>
      <c r="B270" s="116" t="s">
        <v>450</v>
      </c>
      <c r="C270" s="115" t="s">
        <v>559</v>
      </c>
      <c r="D270" s="107">
        <v>0.03</v>
      </c>
      <c r="E270" s="104">
        <v>1876.9</v>
      </c>
      <c r="F270" s="95">
        <f t="shared" si="27"/>
        <v>56.307000000000002</v>
      </c>
      <c r="G270" s="71"/>
      <c r="H270" s="71"/>
      <c r="I270" s="71"/>
    </row>
    <row r="271" spans="1:9" x14ac:dyDescent="0.2">
      <c r="A271" s="113" t="s">
        <v>466</v>
      </c>
      <c r="B271" s="116" t="s">
        <v>53</v>
      </c>
      <c r="C271" s="115" t="s">
        <v>556</v>
      </c>
      <c r="D271" s="107">
        <v>0.56000000000000005</v>
      </c>
      <c r="E271" s="104">
        <v>164.62</v>
      </c>
      <c r="F271" s="95">
        <f t="shared" si="27"/>
        <v>92.187200000000004</v>
      </c>
      <c r="G271" s="71"/>
      <c r="H271" s="71"/>
      <c r="I271" s="71"/>
    </row>
    <row r="272" spans="1:9" x14ac:dyDescent="0.2">
      <c r="A272" s="113" t="s">
        <v>467</v>
      </c>
      <c r="B272" s="116" t="s">
        <v>60</v>
      </c>
      <c r="C272" s="115" t="s">
        <v>560</v>
      </c>
      <c r="D272" s="107">
        <v>3.33</v>
      </c>
      <c r="E272" s="104">
        <v>12.45</v>
      </c>
      <c r="F272" s="95">
        <f t="shared" si="27"/>
        <v>41.458500000000001</v>
      </c>
      <c r="G272" s="71"/>
      <c r="H272" s="71"/>
      <c r="I272" s="71"/>
    </row>
    <row r="273" spans="1:9" x14ac:dyDescent="0.2">
      <c r="A273" s="113" t="s">
        <v>468</v>
      </c>
      <c r="B273" s="116" t="s">
        <v>451</v>
      </c>
      <c r="C273" s="115" t="s">
        <v>559</v>
      </c>
      <c r="D273" s="107">
        <v>0.1</v>
      </c>
      <c r="E273" s="104">
        <v>464.62</v>
      </c>
      <c r="F273" s="95">
        <f t="shared" si="27"/>
        <v>46.462000000000003</v>
      </c>
      <c r="G273" s="71"/>
      <c r="H273" s="71"/>
      <c r="I273" s="71"/>
    </row>
    <row r="274" spans="1:9" x14ac:dyDescent="0.2">
      <c r="A274" s="113" t="s">
        <v>469</v>
      </c>
      <c r="B274" s="116" t="s">
        <v>452</v>
      </c>
      <c r="C274" s="115" t="s">
        <v>559</v>
      </c>
      <c r="D274" s="107">
        <v>0.08</v>
      </c>
      <c r="E274" s="104">
        <v>165.23</v>
      </c>
      <c r="F274" s="95">
        <f t="shared" si="27"/>
        <v>13.218399999999999</v>
      </c>
      <c r="G274" s="71"/>
      <c r="H274" s="71"/>
      <c r="I274" s="71"/>
    </row>
    <row r="275" spans="1:9" x14ac:dyDescent="0.2">
      <c r="A275" s="113" t="s">
        <v>470</v>
      </c>
      <c r="B275" s="116" t="s">
        <v>453</v>
      </c>
      <c r="C275" s="115" t="s">
        <v>559</v>
      </c>
      <c r="D275" s="107">
        <v>0.02</v>
      </c>
      <c r="E275" s="104">
        <v>114.12</v>
      </c>
      <c r="F275" s="95">
        <f t="shared" si="27"/>
        <v>2.2824</v>
      </c>
      <c r="G275" s="71"/>
      <c r="H275" s="71"/>
      <c r="I275" s="71"/>
    </row>
    <row r="276" spans="1:9" x14ac:dyDescent="0.2">
      <c r="A276" s="113" t="s">
        <v>471</v>
      </c>
      <c r="B276" s="116" t="s">
        <v>81</v>
      </c>
      <c r="C276" s="115" t="s">
        <v>560</v>
      </c>
      <c r="D276" s="107">
        <v>0.48</v>
      </c>
      <c r="E276" s="104">
        <v>13.67</v>
      </c>
      <c r="F276" s="95">
        <f t="shared" si="27"/>
        <v>6.5615999999999994</v>
      </c>
      <c r="G276" s="71"/>
      <c r="H276" s="71"/>
      <c r="I276" s="71"/>
    </row>
    <row r="277" spans="1:9" x14ac:dyDescent="0.2">
      <c r="A277" s="113" t="s">
        <v>472</v>
      </c>
      <c r="B277" s="116" t="s">
        <v>167</v>
      </c>
      <c r="C277" s="115" t="s">
        <v>556</v>
      </c>
      <c r="D277" s="107">
        <v>1.1200000000000001</v>
      </c>
      <c r="E277" s="104">
        <v>6.74</v>
      </c>
      <c r="F277" s="95">
        <f t="shared" si="27"/>
        <v>7.5488000000000008</v>
      </c>
      <c r="G277" s="71"/>
      <c r="H277" s="71"/>
      <c r="I277" s="71"/>
    </row>
    <row r="278" spans="1:9" ht="30" x14ac:dyDescent="0.2">
      <c r="A278" s="113" t="s">
        <v>473</v>
      </c>
      <c r="B278" s="116" t="s">
        <v>454</v>
      </c>
      <c r="C278" s="115" t="s">
        <v>559</v>
      </c>
      <c r="D278" s="107">
        <v>0.03</v>
      </c>
      <c r="E278" s="104">
        <v>772.7</v>
      </c>
      <c r="F278" s="95">
        <f t="shared" si="27"/>
        <v>23.181000000000001</v>
      </c>
      <c r="G278" s="71"/>
      <c r="H278" s="71"/>
      <c r="I278" s="71"/>
    </row>
    <row r="279" spans="1:9" ht="30" x14ac:dyDescent="0.2">
      <c r="A279" s="113" t="s">
        <v>474</v>
      </c>
      <c r="B279" s="116" t="s">
        <v>455</v>
      </c>
      <c r="C279" s="115" t="s">
        <v>556</v>
      </c>
      <c r="D279" s="107">
        <v>0.96</v>
      </c>
      <c r="E279" s="104">
        <v>16.04</v>
      </c>
      <c r="F279" s="95">
        <f t="shared" si="27"/>
        <v>15.398399999999999</v>
      </c>
      <c r="G279" s="71"/>
      <c r="H279" s="71"/>
      <c r="I279" s="71"/>
    </row>
    <row r="280" spans="1:9" x14ac:dyDescent="0.2">
      <c r="A280" s="113" t="s">
        <v>475</v>
      </c>
      <c r="B280" s="116" t="s">
        <v>456</v>
      </c>
      <c r="C280" s="115" t="s">
        <v>564</v>
      </c>
      <c r="D280" s="107">
        <v>704</v>
      </c>
      <c r="E280" s="104">
        <v>0.19</v>
      </c>
      <c r="F280" s="95">
        <f t="shared" si="27"/>
        <v>133.76</v>
      </c>
      <c r="G280" s="71"/>
      <c r="H280" s="71"/>
      <c r="I280" s="71"/>
    </row>
    <row r="281" spans="1:9" s="4" customFormat="1" ht="15.75" x14ac:dyDescent="0.2">
      <c r="A281" s="88" t="s">
        <v>426</v>
      </c>
      <c r="B281" s="89" t="s">
        <v>476</v>
      </c>
      <c r="C281" s="90"/>
      <c r="D281" s="91"/>
      <c r="E281" s="92"/>
      <c r="F281" s="93">
        <f>SUM(F282:F299)</f>
        <v>370.80380000000002</v>
      </c>
      <c r="G281" s="94"/>
      <c r="H281" s="82"/>
      <c r="I281" s="82"/>
    </row>
    <row r="282" spans="1:9" x14ac:dyDescent="0.2">
      <c r="A282" s="113" t="s">
        <v>477</v>
      </c>
      <c r="B282" s="116" t="s">
        <v>8</v>
      </c>
      <c r="C282" s="115" t="s">
        <v>556</v>
      </c>
      <c r="D282" s="107">
        <v>1.69</v>
      </c>
      <c r="E282" s="104">
        <v>13.96</v>
      </c>
      <c r="F282" s="95">
        <f t="shared" ref="F282:F299" si="28">E282*D282</f>
        <v>23.592400000000001</v>
      </c>
      <c r="G282" s="71"/>
      <c r="H282" s="71"/>
      <c r="I282" s="71"/>
    </row>
    <row r="283" spans="1:9" ht="30" x14ac:dyDescent="0.2">
      <c r="A283" s="113" t="s">
        <v>478</v>
      </c>
      <c r="B283" s="116" t="s">
        <v>447</v>
      </c>
      <c r="C283" s="115" t="s">
        <v>559</v>
      </c>
      <c r="D283" s="107">
        <v>0.69</v>
      </c>
      <c r="E283" s="104">
        <v>58.79</v>
      </c>
      <c r="F283" s="95">
        <f t="shared" si="28"/>
        <v>40.565099999999994</v>
      </c>
      <c r="G283" s="71"/>
      <c r="H283" s="71"/>
      <c r="I283" s="71"/>
    </row>
    <row r="284" spans="1:9" x14ac:dyDescent="0.2">
      <c r="A284" s="113" t="s">
        <v>479</v>
      </c>
      <c r="B284" s="116" t="s">
        <v>448</v>
      </c>
      <c r="C284" s="115" t="s">
        <v>559</v>
      </c>
      <c r="D284" s="107">
        <v>0.5</v>
      </c>
      <c r="E284" s="104">
        <v>18.29</v>
      </c>
      <c r="F284" s="95">
        <f t="shared" si="28"/>
        <v>9.1449999999999996</v>
      </c>
      <c r="G284" s="71"/>
      <c r="H284" s="71"/>
      <c r="I284" s="71"/>
    </row>
    <row r="285" spans="1:9" ht="30" x14ac:dyDescent="0.2">
      <c r="A285" s="113" t="s">
        <v>480</v>
      </c>
      <c r="B285" s="116" t="s">
        <v>38</v>
      </c>
      <c r="C285" s="115" t="s">
        <v>559</v>
      </c>
      <c r="D285" s="107">
        <v>0.19</v>
      </c>
      <c r="E285" s="104">
        <v>5.71</v>
      </c>
      <c r="F285" s="95">
        <f t="shared" si="28"/>
        <v>1.0849</v>
      </c>
      <c r="G285" s="71"/>
      <c r="H285" s="71"/>
      <c r="I285" s="71"/>
    </row>
    <row r="286" spans="1:9" x14ac:dyDescent="0.2">
      <c r="A286" s="113" t="s">
        <v>481</v>
      </c>
      <c r="B286" s="116" t="s">
        <v>64</v>
      </c>
      <c r="C286" s="115" t="s">
        <v>559</v>
      </c>
      <c r="D286" s="107">
        <v>0.03</v>
      </c>
      <c r="E286" s="104">
        <v>145.38</v>
      </c>
      <c r="F286" s="95">
        <f t="shared" si="28"/>
        <v>4.3613999999999997</v>
      </c>
      <c r="G286" s="71"/>
      <c r="H286" s="71"/>
      <c r="I286" s="71"/>
    </row>
    <row r="287" spans="1:9" x14ac:dyDescent="0.2">
      <c r="A287" s="113" t="s">
        <v>482</v>
      </c>
      <c r="B287" s="116" t="s">
        <v>11</v>
      </c>
      <c r="C287" s="115" t="s">
        <v>556</v>
      </c>
      <c r="D287" s="107">
        <v>0.21</v>
      </c>
      <c r="E287" s="104">
        <v>89.82</v>
      </c>
      <c r="F287" s="95">
        <f t="shared" si="28"/>
        <v>18.862199999999998</v>
      </c>
      <c r="G287" s="71"/>
      <c r="H287" s="71"/>
      <c r="I287" s="71"/>
    </row>
    <row r="288" spans="1:9" x14ac:dyDescent="0.2">
      <c r="A288" s="113" t="s">
        <v>483</v>
      </c>
      <c r="B288" s="116" t="s">
        <v>449</v>
      </c>
      <c r="C288" s="115" t="s">
        <v>556</v>
      </c>
      <c r="D288" s="107">
        <v>0.54</v>
      </c>
      <c r="E288" s="104">
        <v>113.95</v>
      </c>
      <c r="F288" s="95">
        <f t="shared" si="28"/>
        <v>61.533000000000008</v>
      </c>
      <c r="G288" s="71"/>
      <c r="H288" s="71"/>
      <c r="I288" s="71"/>
    </row>
    <row r="289" spans="1:9" x14ac:dyDescent="0.2">
      <c r="A289" s="113" t="s">
        <v>484</v>
      </c>
      <c r="B289" s="116" t="s">
        <v>450</v>
      </c>
      <c r="C289" s="115" t="s">
        <v>559</v>
      </c>
      <c r="D289" s="107">
        <v>0.01</v>
      </c>
      <c r="E289" s="104">
        <v>1876.9</v>
      </c>
      <c r="F289" s="95">
        <f t="shared" si="28"/>
        <v>18.769000000000002</v>
      </c>
      <c r="G289" s="71"/>
      <c r="H289" s="71"/>
      <c r="I289" s="71"/>
    </row>
    <row r="290" spans="1:9" x14ac:dyDescent="0.2">
      <c r="A290" s="113" t="s">
        <v>485</v>
      </c>
      <c r="B290" s="116" t="s">
        <v>53</v>
      </c>
      <c r="C290" s="115" t="s">
        <v>556</v>
      </c>
      <c r="D290" s="107">
        <v>0.28000000000000003</v>
      </c>
      <c r="E290" s="104">
        <v>164.62</v>
      </c>
      <c r="F290" s="95">
        <f t="shared" si="28"/>
        <v>46.093600000000002</v>
      </c>
      <c r="G290" s="71"/>
      <c r="H290" s="71"/>
      <c r="I290" s="71"/>
    </row>
    <row r="291" spans="1:9" x14ac:dyDescent="0.2">
      <c r="A291" s="113" t="s">
        <v>486</v>
      </c>
      <c r="B291" s="116" t="s">
        <v>60</v>
      </c>
      <c r="C291" s="115" t="s">
        <v>560</v>
      </c>
      <c r="D291" s="107">
        <v>1.66</v>
      </c>
      <c r="E291" s="104">
        <v>12.45</v>
      </c>
      <c r="F291" s="95">
        <f t="shared" si="28"/>
        <v>20.666999999999998</v>
      </c>
      <c r="G291" s="71"/>
      <c r="H291" s="71"/>
      <c r="I291" s="71"/>
    </row>
    <row r="292" spans="1:9" x14ac:dyDescent="0.2">
      <c r="A292" s="113" t="s">
        <v>487</v>
      </c>
      <c r="B292" s="116" t="s">
        <v>451</v>
      </c>
      <c r="C292" s="115" t="s">
        <v>559</v>
      </c>
      <c r="D292" s="107">
        <v>0.06</v>
      </c>
      <c r="E292" s="104">
        <v>464.62</v>
      </c>
      <c r="F292" s="95">
        <f t="shared" si="28"/>
        <v>27.877199999999998</v>
      </c>
      <c r="G292" s="71"/>
      <c r="H292" s="71"/>
      <c r="I292" s="71"/>
    </row>
    <row r="293" spans="1:9" x14ac:dyDescent="0.2">
      <c r="A293" s="113" t="s">
        <v>488</v>
      </c>
      <c r="B293" s="116" t="s">
        <v>452</v>
      </c>
      <c r="C293" s="115" t="s">
        <v>559</v>
      </c>
      <c r="D293" s="107">
        <v>0.04</v>
      </c>
      <c r="E293" s="104">
        <v>165.23</v>
      </c>
      <c r="F293" s="95">
        <f t="shared" si="28"/>
        <v>6.6091999999999995</v>
      </c>
      <c r="G293" s="71"/>
      <c r="H293" s="71"/>
      <c r="I293" s="71"/>
    </row>
    <row r="294" spans="1:9" x14ac:dyDescent="0.2">
      <c r="A294" s="113" t="s">
        <v>489</v>
      </c>
      <c r="B294" s="116" t="s">
        <v>453</v>
      </c>
      <c r="C294" s="115" t="s">
        <v>559</v>
      </c>
      <c r="D294" s="107">
        <v>0.02</v>
      </c>
      <c r="E294" s="104">
        <v>114.12</v>
      </c>
      <c r="F294" s="95">
        <f t="shared" si="28"/>
        <v>2.2824</v>
      </c>
      <c r="G294" s="71"/>
      <c r="H294" s="71"/>
      <c r="I294" s="71"/>
    </row>
    <row r="295" spans="1:9" x14ac:dyDescent="0.2">
      <c r="A295" s="113" t="s">
        <v>490</v>
      </c>
      <c r="B295" s="116" t="s">
        <v>81</v>
      </c>
      <c r="C295" s="115" t="s">
        <v>560</v>
      </c>
      <c r="D295" s="107">
        <v>0.24</v>
      </c>
      <c r="E295" s="104">
        <v>13.67</v>
      </c>
      <c r="F295" s="95">
        <f t="shared" si="28"/>
        <v>3.2807999999999997</v>
      </c>
      <c r="G295" s="71"/>
      <c r="H295" s="71"/>
      <c r="I295" s="71"/>
    </row>
    <row r="296" spans="1:9" x14ac:dyDescent="0.2">
      <c r="A296" s="113" t="s">
        <v>491</v>
      </c>
      <c r="B296" s="116" t="s">
        <v>167</v>
      </c>
      <c r="C296" s="115" t="s">
        <v>556</v>
      </c>
      <c r="D296" s="107">
        <v>0.56000000000000005</v>
      </c>
      <c r="E296" s="104">
        <v>6.74</v>
      </c>
      <c r="F296" s="95">
        <f t="shared" si="28"/>
        <v>3.7744000000000004</v>
      </c>
      <c r="G296" s="71"/>
      <c r="H296" s="71"/>
      <c r="I296" s="71"/>
    </row>
    <row r="297" spans="1:9" ht="30" x14ac:dyDescent="0.2">
      <c r="A297" s="113" t="s">
        <v>492</v>
      </c>
      <c r="B297" s="116" t="s">
        <v>454</v>
      </c>
      <c r="C297" s="115" t="s">
        <v>559</v>
      </c>
      <c r="D297" s="107">
        <v>0.01</v>
      </c>
      <c r="E297" s="104">
        <v>772.7</v>
      </c>
      <c r="F297" s="95">
        <f t="shared" si="28"/>
        <v>7.7270000000000003</v>
      </c>
      <c r="G297" s="71"/>
      <c r="H297" s="71"/>
      <c r="I297" s="71"/>
    </row>
    <row r="298" spans="1:9" ht="30" x14ac:dyDescent="0.2">
      <c r="A298" s="113" t="s">
        <v>493</v>
      </c>
      <c r="B298" s="116" t="s">
        <v>455</v>
      </c>
      <c r="C298" s="115" t="s">
        <v>556</v>
      </c>
      <c r="D298" s="107">
        <v>0.48</v>
      </c>
      <c r="E298" s="104">
        <v>16.04</v>
      </c>
      <c r="F298" s="95">
        <f t="shared" si="28"/>
        <v>7.6991999999999994</v>
      </c>
      <c r="G298" s="71"/>
      <c r="H298" s="71"/>
      <c r="I298" s="71"/>
    </row>
    <row r="299" spans="1:9" x14ac:dyDescent="0.2">
      <c r="A299" s="113" t="s">
        <v>494</v>
      </c>
      <c r="B299" s="116" t="s">
        <v>456</v>
      </c>
      <c r="C299" s="115" t="s">
        <v>564</v>
      </c>
      <c r="D299" s="107">
        <v>352</v>
      </c>
      <c r="E299" s="104">
        <v>0.19</v>
      </c>
      <c r="F299" s="95">
        <f t="shared" si="28"/>
        <v>66.88</v>
      </c>
      <c r="G299" s="71"/>
      <c r="H299" s="71"/>
      <c r="I299" s="71"/>
    </row>
    <row r="300" spans="1:9" s="4" customFormat="1" ht="15.75" x14ac:dyDescent="0.2">
      <c r="A300" s="88" t="s">
        <v>427</v>
      </c>
      <c r="B300" s="89" t="s">
        <v>495</v>
      </c>
      <c r="C300" s="90"/>
      <c r="D300" s="91"/>
      <c r="E300" s="92"/>
      <c r="F300" s="93">
        <f>SUM(F301:F302)</f>
        <v>570.84</v>
      </c>
      <c r="G300" s="94"/>
      <c r="H300" s="82"/>
      <c r="I300" s="82"/>
    </row>
    <row r="301" spans="1:9" x14ac:dyDescent="0.2">
      <c r="A301" s="113" t="s">
        <v>496</v>
      </c>
      <c r="B301" s="116" t="s">
        <v>498</v>
      </c>
      <c r="C301" s="115" t="s">
        <v>561</v>
      </c>
      <c r="D301" s="107">
        <v>1</v>
      </c>
      <c r="E301" s="104">
        <v>80.84</v>
      </c>
      <c r="F301" s="95">
        <f t="shared" ref="F301:F302" si="29">E301*D301</f>
        <v>80.84</v>
      </c>
      <c r="G301" s="71"/>
      <c r="H301" s="71"/>
      <c r="I301" s="71"/>
    </row>
    <row r="302" spans="1:9" x14ac:dyDescent="0.2">
      <c r="A302" s="113" t="s">
        <v>497</v>
      </c>
      <c r="B302" s="116" t="s">
        <v>499</v>
      </c>
      <c r="C302" s="115" t="s">
        <v>561</v>
      </c>
      <c r="D302" s="107">
        <v>5</v>
      </c>
      <c r="E302" s="104">
        <v>98</v>
      </c>
      <c r="F302" s="95">
        <f t="shared" si="29"/>
        <v>490</v>
      </c>
      <c r="G302" s="71"/>
      <c r="H302" s="71"/>
      <c r="I302" s="71"/>
    </row>
    <row r="303" spans="1:9" s="4" customFormat="1" ht="15.75" x14ac:dyDescent="0.2">
      <c r="A303" s="88" t="s">
        <v>500</v>
      </c>
      <c r="B303" s="89" t="s">
        <v>501</v>
      </c>
      <c r="C303" s="90"/>
      <c r="D303" s="91"/>
      <c r="E303" s="92"/>
      <c r="F303" s="93">
        <f>F304</f>
        <v>2604.3159999999998</v>
      </c>
      <c r="G303" s="94"/>
      <c r="H303" s="82"/>
      <c r="I303" s="82"/>
    </row>
    <row r="304" spans="1:9" ht="30" x14ac:dyDescent="0.2">
      <c r="A304" s="113" t="s">
        <v>502</v>
      </c>
      <c r="B304" s="116" t="s">
        <v>503</v>
      </c>
      <c r="C304" s="115" t="s">
        <v>558</v>
      </c>
      <c r="D304" s="107">
        <v>31.4</v>
      </c>
      <c r="E304" s="104">
        <v>82.94</v>
      </c>
      <c r="F304" s="95">
        <f t="shared" ref="F304" si="30">E304*D304</f>
        <v>2604.3159999999998</v>
      </c>
      <c r="G304" s="71"/>
      <c r="H304" s="71"/>
      <c r="I304" s="71"/>
    </row>
    <row r="305" spans="1:9" s="4" customFormat="1" ht="15.75" x14ac:dyDescent="0.2">
      <c r="A305" s="88" t="s">
        <v>504</v>
      </c>
      <c r="B305" s="89" t="s">
        <v>505</v>
      </c>
      <c r="C305" s="90"/>
      <c r="D305" s="91"/>
      <c r="E305" s="92"/>
      <c r="F305" s="93">
        <f>SUM(F306:F309)</f>
        <v>992.18000000000006</v>
      </c>
      <c r="G305" s="94"/>
      <c r="H305" s="82"/>
      <c r="I305" s="82"/>
    </row>
    <row r="306" spans="1:9" x14ac:dyDescent="0.2">
      <c r="A306" s="113" t="s">
        <v>506</v>
      </c>
      <c r="B306" s="116" t="s">
        <v>510</v>
      </c>
      <c r="C306" s="115" t="s">
        <v>561</v>
      </c>
      <c r="D306" s="107">
        <v>1</v>
      </c>
      <c r="E306" s="104">
        <v>177.55</v>
      </c>
      <c r="F306" s="95">
        <f t="shared" ref="F306:F309" si="31">E306*D306</f>
        <v>177.55</v>
      </c>
      <c r="G306" s="71"/>
      <c r="H306" s="71"/>
      <c r="I306" s="71"/>
    </row>
    <row r="307" spans="1:9" x14ac:dyDescent="0.2">
      <c r="A307" s="113" t="s">
        <v>507</v>
      </c>
      <c r="B307" s="116" t="s">
        <v>511</v>
      </c>
      <c r="C307" s="115" t="s">
        <v>561</v>
      </c>
      <c r="D307" s="107">
        <v>1</v>
      </c>
      <c r="E307" s="104">
        <v>225.52</v>
      </c>
      <c r="F307" s="95">
        <f t="shared" si="31"/>
        <v>225.52</v>
      </c>
      <c r="G307" s="71"/>
      <c r="H307" s="71"/>
      <c r="I307" s="71"/>
    </row>
    <row r="308" spans="1:9" x14ac:dyDescent="0.2">
      <c r="A308" s="113" t="s">
        <v>508</v>
      </c>
      <c r="B308" s="116" t="s">
        <v>512</v>
      </c>
      <c r="C308" s="115" t="s">
        <v>561</v>
      </c>
      <c r="D308" s="107">
        <v>1</v>
      </c>
      <c r="E308" s="104">
        <v>549.54</v>
      </c>
      <c r="F308" s="95">
        <f t="shared" si="31"/>
        <v>549.54</v>
      </c>
      <c r="G308" s="71"/>
      <c r="H308" s="71"/>
      <c r="I308" s="71"/>
    </row>
    <row r="309" spans="1:9" ht="45" x14ac:dyDescent="0.2">
      <c r="A309" s="113" t="s">
        <v>509</v>
      </c>
      <c r="B309" s="116" t="s">
        <v>513</v>
      </c>
      <c r="C309" s="115" t="s">
        <v>561</v>
      </c>
      <c r="D309" s="107">
        <v>3</v>
      </c>
      <c r="E309" s="104">
        <v>13.19</v>
      </c>
      <c r="F309" s="95">
        <f t="shared" si="31"/>
        <v>39.57</v>
      </c>
      <c r="G309" s="71"/>
      <c r="H309" s="71"/>
      <c r="I309" s="71"/>
    </row>
    <row r="310" spans="1:9" s="4" customFormat="1" ht="15.75" x14ac:dyDescent="0.2">
      <c r="A310" s="88">
        <v>15</v>
      </c>
      <c r="B310" s="89" t="s">
        <v>570</v>
      </c>
      <c r="C310" s="90"/>
      <c r="D310" s="91"/>
      <c r="E310" s="92"/>
      <c r="F310" s="93">
        <f>F311</f>
        <v>8199.7075999999997</v>
      </c>
      <c r="G310" s="94"/>
      <c r="H310" s="82"/>
      <c r="I310" s="82"/>
    </row>
    <row r="311" spans="1:9" s="4" customFormat="1" ht="15.75" x14ac:dyDescent="0.2">
      <c r="A311" s="88" t="s">
        <v>514</v>
      </c>
      <c r="B311" s="89" t="s">
        <v>515</v>
      </c>
      <c r="C311" s="90"/>
      <c r="D311" s="91"/>
      <c r="E311" s="92"/>
      <c r="F311" s="93">
        <f>F312</f>
        <v>8199.7075999999997</v>
      </c>
      <c r="G311" s="94"/>
      <c r="H311" s="82"/>
      <c r="I311" s="82"/>
    </row>
    <row r="312" spans="1:9" x14ac:dyDescent="0.2">
      <c r="A312" s="113" t="s">
        <v>516</v>
      </c>
      <c r="B312" s="116" t="s">
        <v>517</v>
      </c>
      <c r="C312" s="115" t="s">
        <v>556</v>
      </c>
      <c r="D312" s="107">
        <v>245.06</v>
      </c>
      <c r="E312" s="104">
        <v>33.46</v>
      </c>
      <c r="F312" s="95">
        <f t="shared" ref="F312" si="32">E312*D312</f>
        <v>8199.7075999999997</v>
      </c>
      <c r="G312" s="71"/>
      <c r="H312" s="71"/>
      <c r="I312" s="71"/>
    </row>
    <row r="313" spans="1:9" s="4" customFormat="1" ht="15.75" x14ac:dyDescent="0.2">
      <c r="A313" s="88">
        <v>16</v>
      </c>
      <c r="B313" s="89" t="s">
        <v>518</v>
      </c>
      <c r="C313" s="90"/>
      <c r="D313" s="91"/>
      <c r="E313" s="92"/>
      <c r="F313" s="93">
        <f>F314+F316</f>
        <v>10396.9784</v>
      </c>
      <c r="G313" s="94"/>
      <c r="H313" s="82"/>
      <c r="I313" s="82"/>
    </row>
    <row r="314" spans="1:9" s="4" customFormat="1" ht="15.75" x14ac:dyDescent="0.2">
      <c r="A314" s="88" t="s">
        <v>519</v>
      </c>
      <c r="B314" s="89" t="s">
        <v>520</v>
      </c>
      <c r="C314" s="90"/>
      <c r="D314" s="91"/>
      <c r="E314" s="92"/>
      <c r="F314" s="93">
        <f>F315</f>
        <v>1124.3584000000001</v>
      </c>
      <c r="G314" s="94"/>
      <c r="H314" s="82"/>
      <c r="I314" s="82"/>
    </row>
    <row r="315" spans="1:9" x14ac:dyDescent="0.2">
      <c r="A315" s="113" t="s">
        <v>521</v>
      </c>
      <c r="B315" s="116" t="s">
        <v>527</v>
      </c>
      <c r="C315" s="115" t="s">
        <v>556</v>
      </c>
      <c r="D315" s="107">
        <v>1.76</v>
      </c>
      <c r="E315" s="104">
        <v>638.84</v>
      </c>
      <c r="F315" s="95">
        <f t="shared" ref="F315" si="33">E315*D315</f>
        <v>1124.3584000000001</v>
      </c>
      <c r="G315" s="71"/>
      <c r="H315" s="71"/>
      <c r="I315" s="71"/>
    </row>
    <row r="316" spans="1:9" s="4" customFormat="1" ht="15.75" x14ac:dyDescent="0.2">
      <c r="A316" s="88" t="s">
        <v>522</v>
      </c>
      <c r="B316" s="89" t="s">
        <v>523</v>
      </c>
      <c r="C316" s="90"/>
      <c r="D316" s="91"/>
      <c r="E316" s="92"/>
      <c r="F316" s="93">
        <f>SUM(F317:F319)</f>
        <v>9272.6200000000008</v>
      </c>
      <c r="G316" s="94"/>
      <c r="H316" s="82"/>
      <c r="I316" s="82"/>
    </row>
    <row r="317" spans="1:9" x14ac:dyDescent="0.2">
      <c r="A317" s="113" t="s">
        <v>524</v>
      </c>
      <c r="B317" s="116" t="s">
        <v>528</v>
      </c>
      <c r="C317" s="115" t="s">
        <v>558</v>
      </c>
      <c r="D317" s="107">
        <v>1.9</v>
      </c>
      <c r="E317" s="104">
        <v>724.34</v>
      </c>
      <c r="F317" s="95">
        <f t="shared" ref="F317:F319" si="34">E317*D317</f>
        <v>1376.2460000000001</v>
      </c>
      <c r="G317" s="71"/>
      <c r="H317" s="71"/>
      <c r="I317" s="71"/>
    </row>
    <row r="318" spans="1:9" x14ac:dyDescent="0.2">
      <c r="A318" s="113" t="s">
        <v>525</v>
      </c>
      <c r="B318" s="116" t="s">
        <v>529</v>
      </c>
      <c r="C318" s="115" t="s">
        <v>558</v>
      </c>
      <c r="D318" s="107">
        <v>4.5</v>
      </c>
      <c r="E318" s="104">
        <v>1648.39</v>
      </c>
      <c r="F318" s="95">
        <f t="shared" si="34"/>
        <v>7417.7550000000001</v>
      </c>
      <c r="G318" s="71"/>
      <c r="H318" s="71"/>
      <c r="I318" s="71"/>
    </row>
    <row r="319" spans="1:9" x14ac:dyDescent="0.2">
      <c r="A319" s="113" t="s">
        <v>526</v>
      </c>
      <c r="B319" s="116" t="s">
        <v>144</v>
      </c>
      <c r="C319" s="115" t="s">
        <v>556</v>
      </c>
      <c r="D319" s="107">
        <v>10.9</v>
      </c>
      <c r="E319" s="104">
        <v>43.91</v>
      </c>
      <c r="F319" s="95">
        <f t="shared" si="34"/>
        <v>478.61899999999997</v>
      </c>
      <c r="G319" s="71"/>
      <c r="H319" s="71"/>
      <c r="I319" s="71"/>
    </row>
    <row r="320" spans="1:9" s="4" customFormat="1" ht="15.75" x14ac:dyDescent="0.2">
      <c r="A320" s="88">
        <v>17</v>
      </c>
      <c r="B320" s="89" t="s">
        <v>531</v>
      </c>
      <c r="C320" s="90"/>
      <c r="D320" s="91"/>
      <c r="E320" s="92"/>
      <c r="F320" s="93">
        <f>F321</f>
        <v>9626.8144000000011</v>
      </c>
      <c r="G320" s="94"/>
      <c r="H320" s="82"/>
      <c r="I320" s="82"/>
    </row>
    <row r="321" spans="1:9" s="4" customFormat="1" ht="15.75" x14ac:dyDescent="0.2">
      <c r="A321" s="88" t="s">
        <v>530</v>
      </c>
      <c r="B321" s="89" t="s">
        <v>532</v>
      </c>
      <c r="C321" s="90"/>
      <c r="D321" s="91"/>
      <c r="E321" s="92"/>
      <c r="F321" s="93">
        <f>F322</f>
        <v>9626.8144000000011</v>
      </c>
      <c r="G321" s="94"/>
      <c r="H321" s="82"/>
      <c r="I321" s="82"/>
    </row>
    <row r="322" spans="1:9" ht="30" x14ac:dyDescent="0.2">
      <c r="A322" s="113" t="s">
        <v>533</v>
      </c>
      <c r="B322" s="116" t="s">
        <v>534</v>
      </c>
      <c r="C322" s="115" t="s">
        <v>556</v>
      </c>
      <c r="D322" s="107">
        <v>37.28</v>
      </c>
      <c r="E322" s="104">
        <v>258.23</v>
      </c>
      <c r="F322" s="95">
        <f t="shared" ref="F322" si="35">E322*D322</f>
        <v>9626.8144000000011</v>
      </c>
      <c r="G322" s="71"/>
      <c r="H322" s="71"/>
      <c r="I322" s="71"/>
    </row>
    <row r="323" spans="1:9" s="4" customFormat="1" ht="15.75" x14ac:dyDescent="0.2">
      <c r="A323" s="88">
        <v>18</v>
      </c>
      <c r="B323" s="89" t="s">
        <v>535</v>
      </c>
      <c r="C323" s="90"/>
      <c r="D323" s="91"/>
      <c r="E323" s="92"/>
      <c r="F323" s="93">
        <f>F324</f>
        <v>3089.6567000000005</v>
      </c>
      <c r="G323" s="94"/>
      <c r="H323" s="82"/>
      <c r="I323" s="82"/>
    </row>
    <row r="324" spans="1:9" s="4" customFormat="1" ht="15.75" x14ac:dyDescent="0.2">
      <c r="A324" s="88" t="s">
        <v>536</v>
      </c>
      <c r="B324" s="89" t="s">
        <v>537</v>
      </c>
      <c r="C324" s="90"/>
      <c r="D324" s="91"/>
      <c r="E324" s="92"/>
      <c r="F324" s="93">
        <f>F325+F326</f>
        <v>3089.6567000000005</v>
      </c>
      <c r="G324" s="94"/>
      <c r="H324" s="82"/>
      <c r="I324" s="82"/>
    </row>
    <row r="325" spans="1:9" ht="30" x14ac:dyDescent="0.2">
      <c r="A325" s="113" t="s">
        <v>538</v>
      </c>
      <c r="B325" s="116" t="s">
        <v>540</v>
      </c>
      <c r="C325" s="115" t="s">
        <v>559</v>
      </c>
      <c r="D325" s="107">
        <v>2.99</v>
      </c>
      <c r="E325" s="104">
        <v>887.95</v>
      </c>
      <c r="F325" s="95">
        <f t="shared" ref="F325:F326" si="36">E325*D325</f>
        <v>2654.9705000000004</v>
      </c>
      <c r="G325" s="71"/>
      <c r="H325" s="71"/>
      <c r="I325" s="71"/>
    </row>
    <row r="326" spans="1:9" x14ac:dyDescent="0.2">
      <c r="A326" s="113" t="s">
        <v>539</v>
      </c>
      <c r="B326" s="116" t="s">
        <v>64</v>
      </c>
      <c r="C326" s="115" t="s">
        <v>559</v>
      </c>
      <c r="D326" s="107">
        <v>2.99</v>
      </c>
      <c r="E326" s="104">
        <v>145.38</v>
      </c>
      <c r="F326" s="95">
        <f t="shared" si="36"/>
        <v>434.68620000000004</v>
      </c>
      <c r="G326" s="71"/>
      <c r="H326" s="71"/>
      <c r="I326" s="71"/>
    </row>
    <row r="327" spans="1:9" s="4" customFormat="1" ht="15.75" x14ac:dyDescent="0.2">
      <c r="A327" s="88">
        <v>19</v>
      </c>
      <c r="B327" s="89" t="s">
        <v>546</v>
      </c>
      <c r="C327" s="90"/>
      <c r="D327" s="91"/>
      <c r="E327" s="92"/>
      <c r="F327" s="93">
        <f>F328</f>
        <v>2197.4814000000001</v>
      </c>
      <c r="G327" s="94"/>
      <c r="H327" s="82"/>
      <c r="I327" s="82"/>
    </row>
    <row r="328" spans="1:9" s="4" customFormat="1" ht="15.75" x14ac:dyDescent="0.2">
      <c r="A328" s="88" t="s">
        <v>541</v>
      </c>
      <c r="B328" s="89" t="s">
        <v>547</v>
      </c>
      <c r="C328" s="90"/>
      <c r="D328" s="91"/>
      <c r="E328" s="92"/>
      <c r="F328" s="93">
        <f>SUM(F329:F332)</f>
        <v>2197.4814000000001</v>
      </c>
      <c r="G328" s="94"/>
      <c r="H328" s="82"/>
      <c r="I328" s="82"/>
    </row>
    <row r="329" spans="1:9" ht="30" x14ac:dyDescent="0.2">
      <c r="A329" s="113" t="s">
        <v>542</v>
      </c>
      <c r="B329" s="116" t="s">
        <v>548</v>
      </c>
      <c r="C329" s="115" t="s">
        <v>556</v>
      </c>
      <c r="D329" s="107">
        <v>7.06</v>
      </c>
      <c r="E329" s="104">
        <v>152.19</v>
      </c>
      <c r="F329" s="95">
        <f t="shared" ref="F329:F332" si="37">E329*D329</f>
        <v>1074.4613999999999</v>
      </c>
      <c r="G329" s="71"/>
      <c r="H329" s="71"/>
      <c r="I329" s="71"/>
    </row>
    <row r="330" spans="1:9" x14ac:dyDescent="0.2">
      <c r="A330" s="113" t="s">
        <v>543</v>
      </c>
      <c r="B330" s="116" t="s">
        <v>549</v>
      </c>
      <c r="C330" s="115" t="s">
        <v>561</v>
      </c>
      <c r="D330" s="107">
        <v>2</v>
      </c>
      <c r="E330" s="104">
        <v>17.48</v>
      </c>
      <c r="F330" s="95">
        <f t="shared" si="37"/>
        <v>34.96</v>
      </c>
      <c r="G330" s="71"/>
      <c r="H330" s="71"/>
      <c r="I330" s="71"/>
    </row>
    <row r="331" spans="1:9" ht="30" x14ac:dyDescent="0.2">
      <c r="A331" s="113" t="s">
        <v>544</v>
      </c>
      <c r="B331" s="116" t="s">
        <v>550</v>
      </c>
      <c r="C331" s="115" t="s">
        <v>561</v>
      </c>
      <c r="D331" s="107">
        <v>1</v>
      </c>
      <c r="E331" s="104">
        <v>609</v>
      </c>
      <c r="F331" s="95">
        <f t="shared" si="37"/>
        <v>609</v>
      </c>
      <c r="G331" s="71"/>
      <c r="H331" s="71"/>
      <c r="I331" s="71"/>
    </row>
    <row r="332" spans="1:9" ht="30" x14ac:dyDescent="0.2">
      <c r="A332" s="113" t="s">
        <v>545</v>
      </c>
      <c r="B332" s="116" t="s">
        <v>551</v>
      </c>
      <c r="C332" s="115" t="s">
        <v>561</v>
      </c>
      <c r="D332" s="107">
        <v>1</v>
      </c>
      <c r="E332" s="104">
        <v>479.06</v>
      </c>
      <c r="F332" s="95">
        <f t="shared" si="37"/>
        <v>479.06</v>
      </c>
      <c r="G332" s="71"/>
      <c r="H332" s="71"/>
      <c r="I332" s="71"/>
    </row>
    <row r="333" spans="1:9" s="4" customFormat="1" ht="15.75" x14ac:dyDescent="0.2">
      <c r="A333" s="88">
        <v>20</v>
      </c>
      <c r="B333" s="89" t="s">
        <v>553</v>
      </c>
      <c r="C333" s="90"/>
      <c r="D333" s="91"/>
      <c r="E333" s="92"/>
      <c r="F333" s="93">
        <f>F334</f>
        <v>3173.8476000000005</v>
      </c>
      <c r="G333" s="94"/>
      <c r="H333" s="82"/>
      <c r="I333" s="82"/>
    </row>
    <row r="334" spans="1:9" s="4" customFormat="1" ht="15.75" x14ac:dyDescent="0.2">
      <c r="A334" s="88" t="s">
        <v>552</v>
      </c>
      <c r="B334" s="89" t="s">
        <v>554</v>
      </c>
      <c r="C334" s="90"/>
      <c r="D334" s="91"/>
      <c r="E334" s="92"/>
      <c r="F334" s="93">
        <f>F335</f>
        <v>3173.8476000000005</v>
      </c>
      <c r="G334" s="94"/>
      <c r="H334" s="82"/>
      <c r="I334" s="82"/>
    </row>
    <row r="335" spans="1:9" ht="15.75" thickBot="1" x14ac:dyDescent="0.25">
      <c r="A335" s="117" t="s">
        <v>555</v>
      </c>
      <c r="B335" s="118" t="s">
        <v>584</v>
      </c>
      <c r="C335" s="119" t="s">
        <v>556</v>
      </c>
      <c r="D335" s="120">
        <v>231.33</v>
      </c>
      <c r="E335" s="121">
        <v>13.72</v>
      </c>
      <c r="F335" s="122">
        <f t="shared" ref="F335" si="38">E335*D335</f>
        <v>3173.8476000000005</v>
      </c>
      <c r="G335" s="71"/>
      <c r="H335" s="71"/>
      <c r="I335" s="71"/>
    </row>
  </sheetData>
  <mergeCells count="3">
    <mergeCell ref="A2:B2"/>
    <mergeCell ref="A3:B3"/>
    <mergeCell ref="A1:F1"/>
  </mergeCells>
  <phoneticPr fontId="8" type="noConversion"/>
  <pageMargins left="0.9055118110236221" right="0.51181102362204722" top="0.78740157480314965" bottom="0.78740157480314965" header="0.31496062992125984" footer="0.31496062992125984"/>
  <pageSetup paperSize="9" scale="66" fitToHeight="10" orientation="portrait" r:id="rId1"/>
  <rowBreaks count="1" manualBreakCount="1">
    <brk id="172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6E0F55-9106-4203-AB54-ED7995E18AA5}">
  <dimension ref="A1:M55"/>
  <sheetViews>
    <sheetView view="pageBreakPreview" topLeftCell="A40" zoomScaleNormal="100" zoomScaleSheetLayoutView="100" workbookViewId="0">
      <selection activeCell="C54" sqref="C54"/>
    </sheetView>
  </sheetViews>
  <sheetFormatPr defaultRowHeight="12.75" x14ac:dyDescent="0.2"/>
  <cols>
    <col min="1" max="1" width="35" customWidth="1"/>
    <col min="2" max="3" width="19.7109375" customWidth="1"/>
    <col min="4" max="7" width="17.140625" customWidth="1"/>
    <col min="8" max="8" width="17.140625" bestFit="1" customWidth="1"/>
    <col min="9" max="9" width="13.140625" bestFit="1" customWidth="1"/>
  </cols>
  <sheetData>
    <row r="1" spans="1:8" ht="114" customHeight="1" x14ac:dyDescent="0.2">
      <c r="A1" s="48" t="s">
        <v>4</v>
      </c>
      <c r="B1" s="49"/>
      <c r="C1" s="49"/>
      <c r="D1" s="49"/>
      <c r="E1" s="49"/>
      <c r="F1" s="49"/>
      <c r="G1" s="49"/>
      <c r="H1" s="50"/>
    </row>
    <row r="2" spans="1:8" ht="20.25" x14ac:dyDescent="0.3">
      <c r="A2" s="51" t="s">
        <v>572</v>
      </c>
      <c r="B2" s="52"/>
      <c r="C2" s="52"/>
      <c r="D2" s="52"/>
      <c r="E2" s="52"/>
      <c r="F2" s="52"/>
      <c r="G2" s="52"/>
      <c r="H2" s="53"/>
    </row>
    <row r="3" spans="1:8" ht="15" x14ac:dyDescent="0.2">
      <c r="A3" s="19" t="str">
        <f>'PLANILHA DE ORÇAMENTO'!A2:B2</f>
        <v>Objeto: Construção do Espaço Saude</v>
      </c>
      <c r="B3" s="42"/>
      <c r="C3" s="42"/>
      <c r="D3" s="42"/>
      <c r="E3" s="42"/>
      <c r="F3" s="42"/>
      <c r="G3" s="42"/>
      <c r="H3" s="20"/>
    </row>
    <row r="4" spans="1:8" ht="15" x14ac:dyDescent="0.2">
      <c r="A4" s="64" t="str">
        <f>'PLANILHA DE ORÇAMENTO'!A3:B3</f>
        <v xml:space="preserve">Endereço: Rua Usina de Canoas, Quadra 35 e Lote 35. </v>
      </c>
      <c r="B4" s="65"/>
      <c r="C4" s="65"/>
      <c r="D4" s="42"/>
      <c r="E4" s="42"/>
      <c r="F4" s="42"/>
      <c r="G4" s="42"/>
      <c r="H4" s="20"/>
    </row>
    <row r="5" spans="1:8" ht="15.75" x14ac:dyDescent="0.25">
      <c r="A5" s="21" t="s">
        <v>573</v>
      </c>
      <c r="B5" s="22" t="s">
        <v>574</v>
      </c>
      <c r="C5" s="22" t="s">
        <v>575</v>
      </c>
      <c r="D5" s="22" t="s">
        <v>576</v>
      </c>
      <c r="E5" s="22" t="s">
        <v>577</v>
      </c>
      <c r="F5" s="22" t="s">
        <v>578</v>
      </c>
      <c r="G5" s="22" t="s">
        <v>579</v>
      </c>
      <c r="H5" s="54" t="s">
        <v>580</v>
      </c>
    </row>
    <row r="6" spans="1:8" ht="15.75" x14ac:dyDescent="0.25">
      <c r="A6" s="21" t="s">
        <v>581</v>
      </c>
      <c r="B6" s="23" t="s">
        <v>582</v>
      </c>
      <c r="C6" s="22">
        <v>60</v>
      </c>
      <c r="D6" s="22">
        <v>90</v>
      </c>
      <c r="E6" s="22">
        <v>120</v>
      </c>
      <c r="F6" s="22">
        <v>150</v>
      </c>
      <c r="G6" s="22">
        <v>180</v>
      </c>
      <c r="H6" s="54"/>
    </row>
    <row r="7" spans="1:8" ht="15.75" x14ac:dyDescent="0.25">
      <c r="A7" s="47" t="str">
        <f>'PLANILHA DE ORÇAMENTO'!B9</f>
        <v>INFRAESTRUTURA</v>
      </c>
      <c r="B7" s="24">
        <f>B8/H48</f>
        <v>0.13674183169423273</v>
      </c>
      <c r="C7" s="25"/>
      <c r="D7" s="25"/>
      <c r="E7" s="25"/>
      <c r="F7" s="26"/>
      <c r="G7" s="26"/>
      <c r="H7" s="27">
        <f>B7+C7+D7+E7+F7+G7</f>
        <v>0.13674183169423273</v>
      </c>
    </row>
    <row r="8" spans="1:8" ht="15.75" x14ac:dyDescent="0.25">
      <c r="A8" s="47"/>
      <c r="B8" s="28">
        <f>'PLANILHA DE ORÇAMENTO'!F9</f>
        <v>108095.28580000001</v>
      </c>
      <c r="C8" s="29"/>
      <c r="D8" s="29"/>
      <c r="E8" s="29"/>
      <c r="F8" s="30"/>
      <c r="G8" s="30"/>
      <c r="H8" s="31">
        <f>B8+C8+D8+E8+F8+G8</f>
        <v>108095.28580000001</v>
      </c>
    </row>
    <row r="9" spans="1:8" ht="15.75" x14ac:dyDescent="0.25">
      <c r="A9" s="47" t="str">
        <f>'PLANILHA DE ORÇAMENTO'!B29</f>
        <v>SUPERESTRUTURA</v>
      </c>
      <c r="B9" s="24">
        <f>B10/H48</f>
        <v>0.17176913327010598</v>
      </c>
      <c r="C9" s="24"/>
      <c r="D9" s="25"/>
      <c r="E9" s="25"/>
      <c r="F9" s="26"/>
      <c r="G9" s="26"/>
      <c r="H9" s="27">
        <f t="shared" ref="H9:H46" si="0">B9+C9+D9+E9+F9+G9</f>
        <v>0.17176913327010598</v>
      </c>
    </row>
    <row r="10" spans="1:8" ht="15.75" x14ac:dyDescent="0.25">
      <c r="A10" s="47"/>
      <c r="B10" s="28">
        <f>'PLANILHA DE ORÇAMENTO'!F29</f>
        <v>135784.59</v>
      </c>
      <c r="C10" s="28"/>
      <c r="D10" s="29"/>
      <c r="E10" s="29"/>
      <c r="F10" s="30"/>
      <c r="G10" s="30"/>
      <c r="H10" s="31">
        <f t="shared" si="0"/>
        <v>135784.59</v>
      </c>
    </row>
    <row r="11" spans="1:8" ht="15.75" x14ac:dyDescent="0.25">
      <c r="A11" s="47" t="str">
        <f>'PLANILHA DE ORÇAMENTO'!B50</f>
        <v>RADIER LIXEIRA, MEDIDORES E GERADOR</v>
      </c>
      <c r="B11" s="24">
        <f>B12/H48</f>
        <v>8.5995336144212044E-3</v>
      </c>
      <c r="C11" s="24"/>
      <c r="D11" s="24"/>
      <c r="E11" s="24"/>
      <c r="F11" s="32"/>
      <c r="G11" s="32"/>
      <c r="H11" s="27">
        <f t="shared" si="0"/>
        <v>8.5995336144212044E-3</v>
      </c>
    </row>
    <row r="12" spans="1:8" ht="15.75" x14ac:dyDescent="0.25">
      <c r="A12" s="47"/>
      <c r="B12" s="28">
        <f>'PLANILHA DE ORÇAMENTO'!F50</f>
        <v>6797.9858999999997</v>
      </c>
      <c r="C12" s="28"/>
      <c r="D12" s="29"/>
      <c r="E12" s="29"/>
      <c r="F12" s="30"/>
      <c r="G12" s="30"/>
      <c r="H12" s="31">
        <f t="shared" si="0"/>
        <v>6797.9858999999997</v>
      </c>
    </row>
    <row r="13" spans="1:8" ht="15.75" x14ac:dyDescent="0.25">
      <c r="A13" s="47" t="str">
        <f>'PLANILHA DE ORÇAMENTO'!B69</f>
        <v>IMPERMEABILIZAÇÃO</v>
      </c>
      <c r="B13" s="24">
        <f>B14/H48</f>
        <v>4.8839973475299607E-3</v>
      </c>
      <c r="C13" s="24"/>
      <c r="D13" s="24"/>
      <c r="E13" s="24"/>
      <c r="F13" s="32"/>
      <c r="G13" s="32"/>
      <c r="H13" s="27">
        <f t="shared" si="0"/>
        <v>4.8839973475299607E-3</v>
      </c>
    </row>
    <row r="14" spans="1:8" ht="15.75" x14ac:dyDescent="0.25">
      <c r="A14" s="47"/>
      <c r="B14" s="28">
        <f>'PLANILHA DE ORÇAMENTO'!F69</f>
        <v>3860.8308999999999</v>
      </c>
      <c r="C14" s="28"/>
      <c r="D14" s="29"/>
      <c r="E14" s="29"/>
      <c r="F14" s="30"/>
      <c r="G14" s="30"/>
      <c r="H14" s="31">
        <f t="shared" si="0"/>
        <v>3860.8308999999999</v>
      </c>
    </row>
    <row r="15" spans="1:8" ht="15.75" x14ac:dyDescent="0.25">
      <c r="A15" s="47" t="str">
        <f>'PLANILHA DE ORÇAMENTO'!B74</f>
        <v>ESTRUTURA METÁLICA</v>
      </c>
      <c r="B15" s="25"/>
      <c r="C15" s="24">
        <f>C16/H48</f>
        <v>0.1290570374150618</v>
      </c>
      <c r="D15" s="24">
        <f>D16/H48</f>
        <v>0.1290570374150618</v>
      </c>
      <c r="E15" s="24"/>
      <c r="F15" s="24"/>
      <c r="G15" s="24"/>
      <c r="H15" s="27">
        <f t="shared" si="0"/>
        <v>0.25811407483012361</v>
      </c>
    </row>
    <row r="16" spans="1:8" ht="15.75" x14ac:dyDescent="0.25">
      <c r="A16" s="47"/>
      <c r="B16" s="29"/>
      <c r="C16" s="28">
        <f>'PLANILHA DE ORÇAMENTO'!F74/2</f>
        <v>102020.40715000001</v>
      </c>
      <c r="D16" s="28">
        <f>'PLANILHA DE ORÇAMENTO'!F74/2</f>
        <v>102020.40715000001</v>
      </c>
      <c r="E16" s="28"/>
      <c r="F16" s="33"/>
      <c r="G16" s="33"/>
      <c r="H16" s="31">
        <f t="shared" si="0"/>
        <v>204040.81430000003</v>
      </c>
    </row>
    <row r="17" spans="1:13" ht="15.75" x14ac:dyDescent="0.25">
      <c r="A17" s="47" t="str">
        <f>'PLANILHA DE ORÇAMENTO'!B94</f>
        <v>REVESTIMENTO ÁREA INTERNA</v>
      </c>
      <c r="B17" s="25"/>
      <c r="C17" s="24">
        <f>C18/H48</f>
        <v>0.11800021075251416</v>
      </c>
      <c r="D17" s="25"/>
      <c r="E17" s="24"/>
      <c r="F17" s="32"/>
      <c r="G17" s="32"/>
      <c r="H17" s="27">
        <f t="shared" si="0"/>
        <v>0.11800021075251416</v>
      </c>
    </row>
    <row r="18" spans="1:13" ht="15.75" x14ac:dyDescent="0.25">
      <c r="A18" s="47"/>
      <c r="B18" s="28"/>
      <c r="C18" s="28">
        <f>'PLANILHA DE ORÇAMENTO'!F94</f>
        <v>93279.915500000003</v>
      </c>
      <c r="D18" s="28"/>
      <c r="E18" s="28"/>
      <c r="F18" s="28"/>
      <c r="G18" s="28"/>
      <c r="H18" s="31">
        <f t="shared" si="0"/>
        <v>93279.915500000003</v>
      </c>
    </row>
    <row r="19" spans="1:13" ht="15.75" x14ac:dyDescent="0.25">
      <c r="A19" s="47" t="str">
        <f>'PLANILHA DE ORÇAMENTO'!B113</f>
        <v>ESQUADRIA METÁLICA</v>
      </c>
      <c r="B19" s="25"/>
      <c r="C19" s="24">
        <f>C20/H48</f>
        <v>4.2091810828732944E-2</v>
      </c>
      <c r="D19" s="24"/>
      <c r="E19" s="24"/>
      <c r="F19" s="32"/>
      <c r="G19" s="32"/>
      <c r="H19" s="27">
        <f t="shared" si="0"/>
        <v>4.2091810828732944E-2</v>
      </c>
    </row>
    <row r="20" spans="1:13" ht="15.75" x14ac:dyDescent="0.25">
      <c r="A20" s="47"/>
      <c r="B20" s="28"/>
      <c r="C20" s="28">
        <f>'PLANILHA DE ORÇAMENTO'!F113</f>
        <v>33273.8436</v>
      </c>
      <c r="D20" s="28"/>
      <c r="E20" s="28"/>
      <c r="F20" s="28"/>
      <c r="G20" s="28"/>
      <c r="H20" s="31">
        <f t="shared" si="0"/>
        <v>33273.8436</v>
      </c>
    </row>
    <row r="21" spans="1:13" ht="15.75" x14ac:dyDescent="0.25">
      <c r="A21" s="47" t="str">
        <f>'PLANILHA DE ORÇAMENTO'!B120</f>
        <v>ESQUADRIAS EM VIDROS</v>
      </c>
      <c r="B21" s="25"/>
      <c r="C21" s="25"/>
      <c r="D21" s="24">
        <f>D22/H48</f>
        <v>1.7688611938590094E-2</v>
      </c>
      <c r="E21" s="24"/>
      <c r="F21" s="32"/>
      <c r="G21" s="32"/>
      <c r="H21" s="27">
        <f t="shared" si="0"/>
        <v>1.7688611938590094E-2</v>
      </c>
    </row>
    <row r="22" spans="1:13" ht="15.75" x14ac:dyDescent="0.25">
      <c r="A22" s="47"/>
      <c r="B22" s="28"/>
      <c r="C22" s="28"/>
      <c r="D22" s="28">
        <f>'PLANILHA DE ORÇAMENTO'!F120</f>
        <v>13982.960000000001</v>
      </c>
      <c r="E22" s="28"/>
      <c r="F22" s="28"/>
      <c r="G22" s="28"/>
      <c r="H22" s="31">
        <f t="shared" si="0"/>
        <v>13982.960000000001</v>
      </c>
    </row>
    <row r="23" spans="1:13" ht="15.75" x14ac:dyDescent="0.25">
      <c r="A23" s="47" t="str">
        <f>'PLANILHA DE ORÇAMENTO'!B124</f>
        <v>ESQUADRIAS EM MADEIRA</v>
      </c>
      <c r="B23" s="25"/>
      <c r="C23" s="25"/>
      <c r="D23" s="24">
        <f>D24/H48</f>
        <v>2.6489855635018624E-2</v>
      </c>
      <c r="E23" s="24"/>
      <c r="F23" s="32"/>
      <c r="G23" s="32"/>
      <c r="H23" s="27">
        <f t="shared" si="0"/>
        <v>2.6489855635018624E-2</v>
      </c>
    </row>
    <row r="24" spans="1:13" ht="15.75" x14ac:dyDescent="0.25">
      <c r="A24" s="47"/>
      <c r="B24" s="28"/>
      <c r="C24" s="28"/>
      <c r="D24" s="28">
        <f>'PLANILHA DE ORÇAMENTO'!F124</f>
        <v>20940.398999999998</v>
      </c>
      <c r="E24" s="28"/>
      <c r="F24" s="28"/>
      <c r="G24" s="28"/>
      <c r="H24" s="31">
        <f t="shared" si="0"/>
        <v>20940.398999999998</v>
      </c>
    </row>
    <row r="25" spans="1:13" ht="15.75" x14ac:dyDescent="0.25">
      <c r="A25" s="47" t="str">
        <f>'PLANILHA DE ORÇAMENTO'!B136</f>
        <v>PORTAS PNE</v>
      </c>
      <c r="B25" s="25"/>
      <c r="C25" s="25"/>
      <c r="D25" s="24">
        <f>D26/H48</f>
        <v>7.9232077350661449E-3</v>
      </c>
      <c r="E25" s="24"/>
      <c r="F25" s="32"/>
      <c r="G25" s="32"/>
      <c r="H25" s="27">
        <f t="shared" si="0"/>
        <v>7.9232077350661449E-3</v>
      </c>
      <c r="I25" s="34">
        <f>H7+H9+H11+H13+H15+H17+H19+H21+H23+H25+H27+H45</f>
        <v>0.83122597411920651</v>
      </c>
      <c r="M25">
        <f>4*30</f>
        <v>120</v>
      </c>
    </row>
    <row r="26" spans="1:13" ht="15.75" x14ac:dyDescent="0.25">
      <c r="A26" s="47"/>
      <c r="B26" s="28"/>
      <c r="C26" s="28"/>
      <c r="D26" s="28">
        <f>'PLANILHA DE ORÇAMENTO'!F136</f>
        <v>6263.3459999999995</v>
      </c>
      <c r="E26" s="28"/>
      <c r="F26" s="28"/>
      <c r="G26" s="28"/>
      <c r="H26" s="31">
        <f t="shared" si="0"/>
        <v>6263.3459999999995</v>
      </c>
      <c r="I26" s="35">
        <f>H8+H10+H12+H14+H16+H18+H20+H22+H24+H26+H28+H46</f>
        <v>657089.40800000005</v>
      </c>
    </row>
    <row r="27" spans="1:13" ht="15.75" x14ac:dyDescent="0.25">
      <c r="A27" s="47" t="str">
        <f>'PLANILHA DE ORÇAMENTO'!B143</f>
        <v>LOUÇAS, METAIS E ACESSORIOS</v>
      </c>
      <c r="B27" s="25"/>
      <c r="C27" s="25"/>
      <c r="D27" s="24">
        <f>D28/H48</f>
        <v>3.490875123101763E-2</v>
      </c>
      <c r="E27" s="24"/>
      <c r="F27" s="32"/>
      <c r="G27" s="32"/>
      <c r="H27" s="27">
        <f t="shared" si="0"/>
        <v>3.490875123101763E-2</v>
      </c>
    </row>
    <row r="28" spans="1:13" ht="15.75" x14ac:dyDescent="0.25">
      <c r="A28" s="47"/>
      <c r="B28" s="28"/>
      <c r="C28" s="28"/>
      <c r="D28" s="28">
        <f>'PLANILHA DE ORÇAMENTO'!F143</f>
        <v>27595.589400000001</v>
      </c>
      <c r="E28" s="28"/>
      <c r="F28" s="28"/>
      <c r="G28" s="28"/>
      <c r="H28" s="31">
        <f t="shared" si="0"/>
        <v>27595.589400000001</v>
      </c>
    </row>
    <row r="29" spans="1:13" ht="15.75" x14ac:dyDescent="0.25">
      <c r="A29" s="47" t="str">
        <f>'PLANILHA DE ORÇAMENTO'!B166</f>
        <v>ACESSIBILIDADE ÁREA INTERNA</v>
      </c>
      <c r="B29" s="25"/>
      <c r="C29" s="25"/>
      <c r="D29" s="24">
        <f>D30/H48</f>
        <v>4.0037522957440596E-3</v>
      </c>
      <c r="E29" s="24"/>
      <c r="F29" s="32"/>
      <c r="G29" s="32"/>
      <c r="H29" s="27">
        <f t="shared" si="0"/>
        <v>4.0037522957440596E-3</v>
      </c>
    </row>
    <row r="30" spans="1:13" ht="15.75" x14ac:dyDescent="0.25">
      <c r="A30" s="47"/>
      <c r="B30" s="28"/>
      <c r="C30" s="28"/>
      <c r="D30" s="28">
        <f>'PLANILHA DE ORÇAMENTO'!F166</f>
        <v>3164.9915999999998</v>
      </c>
      <c r="E30" s="28"/>
      <c r="F30" s="28"/>
      <c r="G30" s="28"/>
      <c r="H30" s="31">
        <f t="shared" si="0"/>
        <v>3164.9915999999998</v>
      </c>
    </row>
    <row r="31" spans="1:13" ht="15.75" x14ac:dyDescent="0.25">
      <c r="A31" s="47" t="str">
        <f>'PLANILHA DE ORÇAMENTO'!B172</f>
        <v>ELETRICA</v>
      </c>
      <c r="B31" s="25"/>
      <c r="C31" s="25"/>
      <c r="D31" s="24"/>
      <c r="E31" s="24">
        <f>E32/H48</f>
        <v>8.6627873760324339E-2</v>
      </c>
      <c r="F31" s="32"/>
      <c r="G31" s="32"/>
      <c r="H31" s="27">
        <f t="shared" si="0"/>
        <v>8.6627873760324339E-2</v>
      </c>
    </row>
    <row r="32" spans="1:13" ht="15.75" x14ac:dyDescent="0.25">
      <c r="A32" s="47"/>
      <c r="B32" s="28"/>
      <c r="C32" s="28"/>
      <c r="D32" s="28"/>
      <c r="E32" s="28">
        <f>'PLANILHA DE ORÇAMENTO'!F172</f>
        <v>68479.884000000005</v>
      </c>
      <c r="F32" s="28"/>
      <c r="G32" s="28"/>
      <c r="H32" s="31">
        <f t="shared" si="0"/>
        <v>68479.884000000005</v>
      </c>
    </row>
    <row r="33" spans="1:9" ht="15.75" x14ac:dyDescent="0.25">
      <c r="A33" s="47" t="str">
        <f>'PLANILHA DE ORÇAMENTO'!B225</f>
        <v>HIDRAULICA</v>
      </c>
      <c r="B33" s="25"/>
      <c r="C33" s="25"/>
      <c r="D33" s="24"/>
      <c r="E33" s="24">
        <f>E34/H48</f>
        <v>3.5751040610304437E-2</v>
      </c>
      <c r="F33" s="32"/>
      <c r="G33" s="32"/>
      <c r="H33" s="27">
        <f t="shared" si="0"/>
        <v>3.5751040610304437E-2</v>
      </c>
    </row>
    <row r="34" spans="1:9" ht="15.75" x14ac:dyDescent="0.25">
      <c r="A34" s="47"/>
      <c r="B34" s="28"/>
      <c r="C34" s="28"/>
      <c r="D34" s="28"/>
      <c r="E34" s="28">
        <f>'PLANILHA DE ORÇAMENTO'!F225</f>
        <v>28261.424499999997</v>
      </c>
      <c r="F34" s="28"/>
      <c r="G34" s="28"/>
      <c r="H34" s="31">
        <f t="shared" si="0"/>
        <v>28261.424499999997</v>
      </c>
    </row>
    <row r="35" spans="1:9" ht="15.75" x14ac:dyDescent="0.25">
      <c r="A35" s="47" t="str">
        <f>'PLANILHA DE ORÇAMENTO'!B310</f>
        <v>ÁREA EXTERNA</v>
      </c>
      <c r="B35" s="25"/>
      <c r="C35" s="25"/>
      <c r="D35" s="24"/>
      <c r="E35" s="24">
        <f>E36/H48</f>
        <v>1.0372728359825669E-2</v>
      </c>
      <c r="F35" s="32"/>
      <c r="G35" s="32"/>
      <c r="H35" s="27">
        <f t="shared" si="0"/>
        <v>1.0372728359825669E-2</v>
      </c>
    </row>
    <row r="36" spans="1:9" ht="15.75" x14ac:dyDescent="0.25">
      <c r="A36" s="47"/>
      <c r="B36" s="28"/>
      <c r="C36" s="28"/>
      <c r="D36" s="28"/>
      <c r="E36" s="28">
        <f>'PLANILHA DE ORÇAMENTO'!F310</f>
        <v>8199.7075999999997</v>
      </c>
      <c r="F36" s="28"/>
      <c r="G36" s="28"/>
      <c r="H36" s="31">
        <f t="shared" si="0"/>
        <v>8199.7075999999997</v>
      </c>
    </row>
    <row r="37" spans="1:9" ht="15.75" x14ac:dyDescent="0.25">
      <c r="A37" s="47" t="str">
        <f>'PLANILHA DE ORÇAMENTO'!B313</f>
        <v>ESQUADRIA METALICA AREA EXTERNA</v>
      </c>
      <c r="B37" s="25"/>
      <c r="C37" s="25"/>
      <c r="D37" s="24"/>
      <c r="E37" s="24"/>
      <c r="F37" s="32">
        <f>F38/H48</f>
        <v>6.5761511243507577E-3</v>
      </c>
      <c r="G37" s="32">
        <f>G38/H48</f>
        <v>6.5761511243507577E-3</v>
      </c>
      <c r="H37" s="27">
        <f t="shared" si="0"/>
        <v>1.3152302248701515E-2</v>
      </c>
    </row>
    <row r="38" spans="1:9" ht="15.75" x14ac:dyDescent="0.25">
      <c r="A38" s="47"/>
      <c r="B38" s="28"/>
      <c r="C38" s="28"/>
      <c r="D38" s="28"/>
      <c r="E38" s="28"/>
      <c r="F38" s="28">
        <f>'PLANILHA DE ORÇAMENTO'!F313/2</f>
        <v>5198.4892</v>
      </c>
      <c r="G38" s="28">
        <f>'PLANILHA DE ORÇAMENTO'!F313/2</f>
        <v>5198.4892</v>
      </c>
      <c r="H38" s="31">
        <f t="shared" si="0"/>
        <v>10396.9784</v>
      </c>
    </row>
    <row r="39" spans="1:9" ht="15.75" x14ac:dyDescent="0.25">
      <c r="A39" s="47" t="str">
        <f>'PLANILHA DE ORÇAMENTO'!B320</f>
        <v>VENTILAÇÃO PERMANENTE</v>
      </c>
      <c r="B39" s="25"/>
      <c r="C39" s="25"/>
      <c r="D39" s="24"/>
      <c r="E39" s="24"/>
      <c r="F39" s="32">
        <f>F40/H48</f>
        <v>1.2178035560884896E-2</v>
      </c>
      <c r="G39" s="32"/>
      <c r="H39" s="27">
        <f t="shared" si="0"/>
        <v>1.2178035560884896E-2</v>
      </c>
    </row>
    <row r="40" spans="1:9" ht="15.75" x14ac:dyDescent="0.25">
      <c r="A40" s="47"/>
      <c r="B40" s="28"/>
      <c r="C40" s="28"/>
      <c r="D40" s="28"/>
      <c r="E40" s="28"/>
      <c r="F40" s="28">
        <f>'PLANILHA DE ORÇAMENTO'!F320</f>
        <v>9626.8144000000011</v>
      </c>
      <c r="G40" s="28"/>
      <c r="H40" s="31">
        <f t="shared" si="0"/>
        <v>9626.8144000000011</v>
      </c>
    </row>
    <row r="41" spans="1:9" ht="15.75" x14ac:dyDescent="0.25">
      <c r="A41" s="47" t="str">
        <f>'PLANILHA DE ORÇAMENTO'!B323</f>
        <v>PAVIMENTO EXTERNO</v>
      </c>
      <c r="B41" s="25"/>
      <c r="C41" s="25"/>
      <c r="D41" s="24"/>
      <c r="E41" s="24"/>
      <c r="F41" s="32">
        <f>F42/H48</f>
        <v>3.9084527446095023E-3</v>
      </c>
      <c r="G41" s="32"/>
      <c r="H41" s="27">
        <f t="shared" si="0"/>
        <v>3.9084527446095023E-3</v>
      </c>
    </row>
    <row r="42" spans="1:9" ht="15.75" x14ac:dyDescent="0.25">
      <c r="A42" s="47"/>
      <c r="B42" s="28"/>
      <c r="C42" s="28"/>
      <c r="D42" s="28"/>
      <c r="E42" s="28"/>
      <c r="F42" s="28">
        <f>'PLANILHA DE ORÇAMENTO'!F323</f>
        <v>3089.6567000000005</v>
      </c>
      <c r="G42" s="28"/>
      <c r="H42" s="31">
        <f t="shared" si="0"/>
        <v>3089.6567000000005</v>
      </c>
    </row>
    <row r="43" spans="1:9" ht="15.75" x14ac:dyDescent="0.25">
      <c r="A43" s="47" t="str">
        <f>'PLANILHA DE ORÇAMENTO'!B327</f>
        <v>ACESSIBILIDADE ÁREA EXTERNA</v>
      </c>
      <c r="B43" s="25"/>
      <c r="C43" s="25"/>
      <c r="D43" s="24"/>
      <c r="E43" s="24"/>
      <c r="F43" s="32"/>
      <c r="G43" s="32">
        <f>G44/H48</f>
        <v>2.7798403003991769E-3</v>
      </c>
      <c r="H43" s="27">
        <f t="shared" si="0"/>
        <v>2.7798403003991769E-3</v>
      </c>
    </row>
    <row r="44" spans="1:9" ht="15.75" x14ac:dyDescent="0.25">
      <c r="A44" s="47"/>
      <c r="B44" s="28"/>
      <c r="C44" s="28"/>
      <c r="D44" s="28"/>
      <c r="E44" s="28"/>
      <c r="F44" s="28"/>
      <c r="G44" s="28">
        <f>'PLANILHA DE ORÇAMENTO'!F327</f>
        <v>2197.4814000000001</v>
      </c>
      <c r="H44" s="31">
        <f>B44+C44+D44+E44+F44+G44</f>
        <v>2197.4814000000001</v>
      </c>
    </row>
    <row r="45" spans="1:9" ht="15.75" x14ac:dyDescent="0.25">
      <c r="A45" s="47" t="str">
        <f>'PLANILHA DE ORÇAMENTO'!B333</f>
        <v>LIMPEZA</v>
      </c>
      <c r="B45" s="25"/>
      <c r="C45" s="25"/>
      <c r="D45" s="24"/>
      <c r="E45" s="24"/>
      <c r="F45" s="32"/>
      <c r="G45" s="32">
        <f>G46/H48</f>
        <v>4.0149552418533366E-3</v>
      </c>
      <c r="H45" s="27">
        <f t="shared" si="0"/>
        <v>4.0149552418533366E-3</v>
      </c>
    </row>
    <row r="46" spans="1:9" ht="15.75" x14ac:dyDescent="0.25">
      <c r="A46" s="47"/>
      <c r="B46" s="28"/>
      <c r="C46" s="28"/>
      <c r="D46" s="28"/>
      <c r="E46" s="28"/>
      <c r="F46" s="28"/>
      <c r="G46" s="28">
        <f>'PLANILHA DE ORÇAMENTO'!F333</f>
        <v>3173.8476000000005</v>
      </c>
      <c r="H46" s="31">
        <f t="shared" si="0"/>
        <v>3173.8476000000005</v>
      </c>
    </row>
    <row r="47" spans="1:9" ht="15.75" x14ac:dyDescent="0.25">
      <c r="A47" s="66" t="s">
        <v>580</v>
      </c>
      <c r="B47" s="36">
        <f>B7+B9+B11+B13+B15+B17+B19+B27+B45+B21+B23+B25+B29+B31+B33+B35+B37+B39+B41+B43</f>
        <v>0.32199449592628993</v>
      </c>
      <c r="C47" s="36">
        <f t="shared" ref="C47:G47" si="1">C7+C9+C11+C13+C15+C17+C19+C27+C45+C21+C23+C25+C29+C31+C33+C35+C37+C39+C41+C43</f>
        <v>0.28914905899630888</v>
      </c>
      <c r="D47" s="36">
        <f t="shared" si="1"/>
        <v>0.22007121625049836</v>
      </c>
      <c r="E47" s="36">
        <f t="shared" si="1"/>
        <v>0.13275164273045445</v>
      </c>
      <c r="F47" s="36">
        <f t="shared" si="1"/>
        <v>2.2662639429845154E-2</v>
      </c>
      <c r="G47" s="36">
        <f t="shared" si="1"/>
        <v>1.3370946666603271E-2</v>
      </c>
      <c r="H47" s="27">
        <f>B47+C47+D47+E47+F47+G47</f>
        <v>1</v>
      </c>
    </row>
    <row r="48" spans="1:9" ht="15.75" x14ac:dyDescent="0.25">
      <c r="A48" s="66"/>
      <c r="B48" s="28">
        <f>SUM(B8+B10+B12+B14+B16+B18+B20+B28+B22+B24+B26+B46+B30+B32+B34+B36+B38+B40+B42+B44)</f>
        <v>254538.69260000001</v>
      </c>
      <c r="C48" s="28">
        <f t="shared" ref="C48:G48" si="2">SUM(C8+C10+C12+C14+C16+C18+C20+C28+C22+C24+C26+C46+C30+C32+C34+C36+C38+C40+C42+C44)</f>
        <v>228574.16625000001</v>
      </c>
      <c r="D48" s="28">
        <f t="shared" si="2"/>
        <v>173967.69315000001</v>
      </c>
      <c r="E48" s="28">
        <f t="shared" si="2"/>
        <v>104941.01609999999</v>
      </c>
      <c r="F48" s="28">
        <f t="shared" si="2"/>
        <v>17914.960300000002</v>
      </c>
      <c r="G48" s="28">
        <f t="shared" si="2"/>
        <v>10569.818200000002</v>
      </c>
      <c r="H48" s="31">
        <f>B48+C48+D48+E48+F48+G48</f>
        <v>790506.34660000005</v>
      </c>
      <c r="I48" s="35"/>
    </row>
    <row r="49" spans="1:9" ht="15.75" x14ac:dyDescent="0.25">
      <c r="A49" s="37"/>
      <c r="B49" s="43"/>
      <c r="C49" s="43"/>
      <c r="D49" s="44" t="str">
        <f>'PLANILHA DE ORÇAMENTO'!B6</f>
        <v>CANTEIRO ( INSTALAÇÃO E DESMOBILIZAÇÃO)</v>
      </c>
      <c r="E49" s="46"/>
      <c r="F49" s="45"/>
      <c r="G49" s="45"/>
      <c r="H49" s="38">
        <f>'PLANILHA DE ORÇAMENTO'!F6</f>
        <v>7905.06</v>
      </c>
      <c r="I49" s="35"/>
    </row>
    <row r="50" spans="1:9" ht="15.75" x14ac:dyDescent="0.25">
      <c r="A50" s="37"/>
      <c r="B50" s="43"/>
      <c r="C50" s="43"/>
      <c r="D50" s="55" t="str">
        <f>'PLANILHA DE ORÇAMENTO'!B7</f>
        <v>ADMINISTRAÇÃO LOCAL</v>
      </c>
      <c r="E50" s="56"/>
      <c r="F50" s="56"/>
      <c r="G50" s="57"/>
      <c r="H50" s="38">
        <f>'PLANILHA DE ORÇAMENTO'!F7</f>
        <v>33782.32</v>
      </c>
      <c r="I50" s="35"/>
    </row>
    <row r="51" spans="1:9" ht="15.75" x14ac:dyDescent="0.25">
      <c r="A51" s="37"/>
      <c r="B51" s="43"/>
      <c r="C51" s="43"/>
      <c r="D51" s="55" t="s">
        <v>585</v>
      </c>
      <c r="E51" s="56"/>
      <c r="F51" s="56"/>
      <c r="G51" s="57"/>
      <c r="H51" s="38">
        <f>H48+H49+H50</f>
        <v>832193.72660000005</v>
      </c>
    </row>
    <row r="52" spans="1:9" ht="59.25" customHeight="1" x14ac:dyDescent="0.2">
      <c r="A52" s="67"/>
      <c r="B52" s="68"/>
      <c r="C52" s="43"/>
      <c r="D52" s="43"/>
      <c r="E52" s="43"/>
      <c r="F52" s="43"/>
      <c r="G52" s="43"/>
      <c r="H52" s="39"/>
    </row>
    <row r="53" spans="1:9" ht="15.75" x14ac:dyDescent="0.2">
      <c r="A53" s="58" t="s">
        <v>583</v>
      </c>
      <c r="B53" s="59"/>
      <c r="C53" s="43"/>
      <c r="D53" s="43"/>
      <c r="E53" s="43"/>
      <c r="F53" s="43"/>
      <c r="G53" s="43"/>
      <c r="H53" s="39"/>
    </row>
    <row r="54" spans="1:9" ht="15.75" customHeight="1" x14ac:dyDescent="0.2">
      <c r="A54" s="60" t="e">
        <f>'PLANILHA DE ORÇAMENTO'!#REF!</f>
        <v>#REF!</v>
      </c>
      <c r="B54" s="61"/>
      <c r="C54" s="43"/>
      <c r="D54" s="43"/>
      <c r="E54" s="43"/>
      <c r="F54" s="43"/>
      <c r="G54" s="43"/>
      <c r="H54" s="39"/>
    </row>
    <row r="55" spans="1:9" ht="13.5" thickBot="1" x14ac:dyDescent="0.25">
      <c r="A55" s="62"/>
      <c r="B55" s="63"/>
      <c r="C55" s="40"/>
      <c r="D55" s="40"/>
      <c r="E55" s="40"/>
      <c r="F55" s="40"/>
      <c r="G55" s="40"/>
      <c r="H55" s="41"/>
    </row>
  </sheetData>
  <mergeCells count="30">
    <mergeCell ref="D50:G50"/>
    <mergeCell ref="D51:G51"/>
    <mergeCell ref="A53:B53"/>
    <mergeCell ref="A54:B55"/>
    <mergeCell ref="A4:C4"/>
    <mergeCell ref="A29:A30"/>
    <mergeCell ref="A31:A32"/>
    <mergeCell ref="A33:A34"/>
    <mergeCell ref="A35:A36"/>
    <mergeCell ref="A37:A38"/>
    <mergeCell ref="A25:A26"/>
    <mergeCell ref="A27:A28"/>
    <mergeCell ref="A45:A46"/>
    <mergeCell ref="A47:A48"/>
    <mergeCell ref="A52:B52"/>
    <mergeCell ref="A39:A40"/>
    <mergeCell ref="A41:A42"/>
    <mergeCell ref="A43:A44"/>
    <mergeCell ref="A13:A14"/>
    <mergeCell ref="A15:A16"/>
    <mergeCell ref="A17:A18"/>
    <mergeCell ref="A19:A20"/>
    <mergeCell ref="A21:A22"/>
    <mergeCell ref="A23:A24"/>
    <mergeCell ref="A11:A12"/>
    <mergeCell ref="A1:H1"/>
    <mergeCell ref="A2:H2"/>
    <mergeCell ref="H5:H6"/>
    <mergeCell ref="A7:A8"/>
    <mergeCell ref="A9:A10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58" orientation="portrait" r:id="rId1"/>
  <colBreaks count="1" manualBreakCount="1">
    <brk id="8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3</vt:i4>
      </vt:variant>
    </vt:vector>
  </HeadingPairs>
  <TitlesOfParts>
    <vt:vector size="5" baseType="lpstr">
      <vt:lpstr>PLANILHA DE ORÇAMENTO</vt:lpstr>
      <vt:lpstr>Planilha1</vt:lpstr>
      <vt:lpstr>'PLANILHA DE ORÇAMENTO'!Area_de_impressao</vt:lpstr>
      <vt:lpstr>Planilha1!Area_de_impressao</vt:lpstr>
      <vt:lpstr>'PLANILHA DE ORÇAMENTO'!Titulos_de_impressao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</dc:creator>
  <cp:lastModifiedBy>User</cp:lastModifiedBy>
  <cp:lastPrinted>2022-04-25T10:45:58Z</cp:lastPrinted>
  <dcterms:created xsi:type="dcterms:W3CDTF">2012-07-23T19:03:05Z</dcterms:created>
  <dcterms:modified xsi:type="dcterms:W3CDTF">2022-05-03T19:47:18Z</dcterms:modified>
</cp:coreProperties>
</file>